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36D3F8B4-7122-4834-BE42-270B6DB117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D45" i="2"/>
  <c r="U44" i="2"/>
  <c r="AA43" i="2"/>
  <c r="Y43" i="2"/>
  <c r="X43" i="2"/>
  <c r="W43" i="2"/>
  <c r="V43" i="2"/>
  <c r="V44" i="2" s="1"/>
  <c r="U43" i="2"/>
  <c r="T43" i="2"/>
  <c r="S43" i="2"/>
  <c r="R43" i="2"/>
  <c r="Q43" i="2"/>
  <c r="P43" i="2"/>
  <c r="O43" i="2"/>
  <c r="N43" i="2"/>
  <c r="N44" i="2" s="1"/>
  <c r="M43" i="2"/>
  <c r="M44" i="2" s="1"/>
  <c r="L43" i="2"/>
  <c r="K43" i="2"/>
  <c r="J43" i="2"/>
  <c r="I43" i="2"/>
  <c r="H43" i="2"/>
  <c r="G43" i="2"/>
  <c r="F43" i="2"/>
  <c r="F44" i="2" s="1"/>
  <c r="E43" i="2"/>
  <c r="D43" i="2"/>
  <c r="C43" i="2"/>
  <c r="AA37" i="2"/>
  <c r="AA44" i="2" s="1"/>
  <c r="Y37" i="2"/>
  <c r="X37" i="2"/>
  <c r="Z37" i="2" s="1"/>
  <c r="W37" i="2"/>
  <c r="V37" i="2"/>
  <c r="U37" i="2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M37" i="2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AA26" i="2"/>
  <c r="X26" i="2"/>
  <c r="S26" i="2"/>
  <c r="S45" i="2" s="1"/>
  <c r="P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Z13" i="2" s="1"/>
  <c r="W13" i="2"/>
  <c r="W26" i="2" s="1"/>
  <c r="V13" i="2"/>
  <c r="U13" i="2"/>
  <c r="T13" i="2"/>
  <c r="T26" i="2" s="1"/>
  <c r="T45" i="2" s="1"/>
  <c r="S13" i="2"/>
  <c r="R13" i="2"/>
  <c r="R26" i="2" s="1"/>
  <c r="R45" i="2" s="1"/>
  <c r="Q13" i="2"/>
  <c r="P13" i="2"/>
  <c r="O13" i="2"/>
  <c r="O26" i="2" s="1"/>
  <c r="N13" i="2"/>
  <c r="M13" i="2"/>
  <c r="L13" i="2"/>
  <c r="L26" i="2" s="1"/>
  <c r="L45" i="2" s="1"/>
  <c r="K13" i="2"/>
  <c r="K26" i="2" s="1"/>
  <c r="J13" i="2"/>
  <c r="J26" i="2" s="1"/>
  <c r="J45" i="2" s="1"/>
  <c r="I13" i="2"/>
  <c r="H13" i="2"/>
  <c r="H26" i="2" s="1"/>
  <c r="G13" i="2"/>
  <c r="G26" i="2" s="1"/>
  <c r="F13" i="2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O43" i="3"/>
  <c r="N43" i="3"/>
  <c r="N44" i="3" s="1"/>
  <c r="M43" i="3"/>
  <c r="M44" i="3" s="1"/>
  <c r="L43" i="3"/>
  <c r="K43" i="3"/>
  <c r="J43" i="3"/>
  <c r="I43" i="3"/>
  <c r="H43" i="3"/>
  <c r="G43" i="3"/>
  <c r="F43" i="3"/>
  <c r="F44" i="3" s="1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AA26" i="3"/>
  <c r="AA45" i="3" s="1"/>
  <c r="X26" i="3"/>
  <c r="S26" i="3"/>
  <c r="S45" i="3" s="1"/>
  <c r="P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Z13" i="3" s="1"/>
  <c r="W13" i="3"/>
  <c r="W26" i="3" s="1"/>
  <c r="V13" i="3"/>
  <c r="U13" i="3"/>
  <c r="T13" i="3"/>
  <c r="S13" i="3"/>
  <c r="R13" i="3"/>
  <c r="R26" i="3" s="1"/>
  <c r="R45" i="3" s="1"/>
  <c r="Q13" i="3"/>
  <c r="P13" i="3"/>
  <c r="O13" i="3"/>
  <c r="O26" i="3" s="1"/>
  <c r="N13" i="3"/>
  <c r="M13" i="3"/>
  <c r="L13" i="3"/>
  <c r="K13" i="3"/>
  <c r="K26" i="3" s="1"/>
  <c r="K45" i="3" s="1"/>
  <c r="J13" i="3"/>
  <c r="J26" i="3" s="1"/>
  <c r="J45" i="3" s="1"/>
  <c r="I13" i="3"/>
  <c r="H13" i="3"/>
  <c r="H26" i="3" s="1"/>
  <c r="G13" i="3"/>
  <c r="G26" i="3" s="1"/>
  <c r="F13" i="3"/>
  <c r="E13" i="3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U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N44" i="4" s="1"/>
  <c r="M43" i="4"/>
  <c r="M44" i="4" s="1"/>
  <c r="L43" i="4"/>
  <c r="K43" i="4"/>
  <c r="J43" i="4"/>
  <c r="I43" i="4"/>
  <c r="H43" i="4"/>
  <c r="G43" i="4"/>
  <c r="F43" i="4"/>
  <c r="F44" i="4" s="1"/>
  <c r="E43" i="4"/>
  <c r="D43" i="4"/>
  <c r="C43" i="4"/>
  <c r="AA37" i="4"/>
  <c r="AA44" i="4" s="1"/>
  <c r="Y37" i="4"/>
  <c r="X37" i="4"/>
  <c r="Z37" i="4" s="1"/>
  <c r="W37" i="4"/>
  <c r="W44" i="4" s="1"/>
  <c r="V37" i="4"/>
  <c r="U37" i="4"/>
  <c r="T37" i="4"/>
  <c r="T44" i="4" s="1"/>
  <c r="S37" i="4"/>
  <c r="S44" i="4" s="1"/>
  <c r="R37" i="4"/>
  <c r="R44" i="4" s="1"/>
  <c r="Q37" i="4"/>
  <c r="P37" i="4"/>
  <c r="P44" i="4" s="1"/>
  <c r="O37" i="4"/>
  <c r="N37" i="4"/>
  <c r="M37" i="4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E37" i="4"/>
  <c r="E44" i="4" s="1"/>
  <c r="D37" i="4"/>
  <c r="D44" i="4" s="1"/>
  <c r="C37" i="4"/>
  <c r="C44" i="4" s="1"/>
  <c r="AA26" i="4"/>
  <c r="AA45" i="4" s="1"/>
  <c r="S26" i="4"/>
  <c r="P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U13" i="4"/>
  <c r="T13" i="4"/>
  <c r="S13" i="4"/>
  <c r="R13" i="4"/>
  <c r="R26" i="4" s="1"/>
  <c r="R45" i="4" s="1"/>
  <c r="Q13" i="4"/>
  <c r="P13" i="4"/>
  <c r="O13" i="4"/>
  <c r="O26" i="4" s="1"/>
  <c r="N13" i="4"/>
  <c r="M13" i="4"/>
  <c r="L13" i="4"/>
  <c r="K13" i="4"/>
  <c r="K26" i="4" s="1"/>
  <c r="K45" i="4" s="1"/>
  <c r="J13" i="4"/>
  <c r="J26" i="4" s="1"/>
  <c r="J45" i="4" s="1"/>
  <c r="I13" i="4"/>
  <c r="H13" i="4"/>
  <c r="H26" i="4" s="1"/>
  <c r="G13" i="4"/>
  <c r="G26" i="4" s="1"/>
  <c r="F13" i="4"/>
  <c r="E13" i="4"/>
  <c r="D13" i="4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M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P26" i="5"/>
  <c r="P45" i="5" s="1"/>
  <c r="H26" i="5"/>
  <c r="AA25" i="5"/>
  <c r="Y25" i="5"/>
  <c r="Z25" i="5" s="1"/>
  <c r="X25" i="5"/>
  <c r="W25" i="5"/>
  <c r="V25" i="5"/>
  <c r="U25" i="5"/>
  <c r="T25" i="5"/>
  <c r="S25" i="5"/>
  <c r="R25" i="5"/>
  <c r="Q25" i="5"/>
  <c r="Q26" i="5" s="1"/>
  <c r="Q45" i="5" s="1"/>
  <c r="P25" i="5"/>
  <c r="O25" i="5"/>
  <c r="N25" i="5"/>
  <c r="M25" i="5"/>
  <c r="L25" i="5"/>
  <c r="K25" i="5"/>
  <c r="J25" i="5"/>
  <c r="I25" i="5"/>
  <c r="I26" i="5" s="1"/>
  <c r="I45" i="5" s="1"/>
  <c r="H25" i="5"/>
  <c r="G25" i="5"/>
  <c r="F25" i="5"/>
  <c r="E25" i="5"/>
  <c r="D25" i="5"/>
  <c r="C25" i="5"/>
  <c r="AA13" i="5"/>
  <c r="AA26" i="5" s="1"/>
  <c r="AA45" i="5" s="1"/>
  <c r="Z13" i="5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Q13" i="5"/>
  <c r="P13" i="5"/>
  <c r="O13" i="5"/>
  <c r="O26" i="5" s="1"/>
  <c r="N13" i="5"/>
  <c r="N26" i="5" s="1"/>
  <c r="M13" i="5"/>
  <c r="M26" i="5" s="1"/>
  <c r="L13" i="5"/>
  <c r="L26" i="5" s="1"/>
  <c r="K13" i="5"/>
  <c r="K26" i="5" s="1"/>
  <c r="K45" i="5" s="1"/>
  <c r="J13" i="5"/>
  <c r="I13" i="5"/>
  <c r="H13" i="5"/>
  <c r="G13" i="5"/>
  <c r="G26" i="5" s="1"/>
  <c r="F13" i="5"/>
  <c r="F26" i="5" s="1"/>
  <c r="E13" i="5"/>
  <c r="E26" i="5" s="1"/>
  <c r="D13" i="5"/>
  <c r="D26" i="5" s="1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D37" i="6"/>
  <c r="D44" i="6" s="1"/>
  <c r="C37" i="6"/>
  <c r="C44" i="6" s="1"/>
  <c r="K26" i="6"/>
  <c r="K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Z13" i="6" s="1"/>
  <c r="W13" i="6"/>
  <c r="V13" i="6"/>
  <c r="V26" i="6" s="1"/>
  <c r="U13" i="6"/>
  <c r="T13" i="6"/>
  <c r="S13" i="6"/>
  <c r="R13" i="6"/>
  <c r="Q13" i="6"/>
  <c r="P13" i="6"/>
  <c r="P26" i="6" s="1"/>
  <c r="O13" i="6"/>
  <c r="O26" i="6" s="1"/>
  <c r="N13" i="6"/>
  <c r="N26" i="6" s="1"/>
  <c r="M13" i="6"/>
  <c r="L13" i="6"/>
  <c r="K13" i="6"/>
  <c r="J13" i="6"/>
  <c r="I13" i="6"/>
  <c r="H13" i="6"/>
  <c r="H26" i="6" s="1"/>
  <c r="G13" i="6"/>
  <c r="G26" i="6" s="1"/>
  <c r="F13" i="6"/>
  <c r="F26" i="6" s="1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N44" i="7"/>
  <c r="H44" i="7"/>
  <c r="F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H37" i="7"/>
  <c r="G37" i="7"/>
  <c r="G44" i="7" s="1"/>
  <c r="F37" i="7"/>
  <c r="E37" i="7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Z13" i="7" s="1"/>
  <c r="W13" i="7"/>
  <c r="W26" i="7" s="1"/>
  <c r="W45" i="7" s="1"/>
  <c r="V13" i="7"/>
  <c r="U13" i="7"/>
  <c r="T13" i="7"/>
  <c r="S13" i="7"/>
  <c r="S26" i="7" s="1"/>
  <c r="R13" i="7"/>
  <c r="R26" i="7" s="1"/>
  <c r="Q13" i="7"/>
  <c r="Q26" i="7" s="1"/>
  <c r="P13" i="7"/>
  <c r="P26" i="7" s="1"/>
  <c r="O13" i="7"/>
  <c r="O26" i="7" s="1"/>
  <c r="O45" i="7" s="1"/>
  <c r="N13" i="7"/>
  <c r="M13" i="7"/>
  <c r="L13" i="7"/>
  <c r="K13" i="7"/>
  <c r="K26" i="7" s="1"/>
  <c r="J13" i="7"/>
  <c r="J26" i="7" s="1"/>
  <c r="I13" i="7"/>
  <c r="I26" i="7" s="1"/>
  <c r="H13" i="7"/>
  <c r="H26" i="7" s="1"/>
  <c r="G13" i="7"/>
  <c r="G26" i="7" s="1"/>
  <c r="G45" i="7" s="1"/>
  <c r="F13" i="7"/>
  <c r="E13" i="7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P37" i="8"/>
  <c r="P44" i="8" s="1"/>
  <c r="O37" i="8"/>
  <c r="N37" i="8"/>
  <c r="M37" i="8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E37" i="8"/>
  <c r="D37" i="8"/>
  <c r="D44" i="8" s="1"/>
  <c r="C37" i="8"/>
  <c r="C44" i="8" s="1"/>
  <c r="H26" i="8"/>
  <c r="AA25" i="8"/>
  <c r="AA26" i="8" s="1"/>
  <c r="Z25" i="8"/>
  <c r="Y25" i="8"/>
  <c r="Y26" i="8" s="1"/>
  <c r="X25" i="8"/>
  <c r="W25" i="8"/>
  <c r="V25" i="8"/>
  <c r="U25" i="8"/>
  <c r="T25" i="8"/>
  <c r="S25" i="8"/>
  <c r="S26" i="8" s="1"/>
  <c r="S45" i="8" s="1"/>
  <c r="R25" i="8"/>
  <c r="Q25" i="8"/>
  <c r="P25" i="8"/>
  <c r="O25" i="8"/>
  <c r="N25" i="8"/>
  <c r="M25" i="8"/>
  <c r="L25" i="8"/>
  <c r="K25" i="8"/>
  <c r="K26" i="8" s="1"/>
  <c r="K45" i="8" s="1"/>
  <c r="J25" i="8"/>
  <c r="I25" i="8"/>
  <c r="I26" i="8" s="1"/>
  <c r="H25" i="8"/>
  <c r="G25" i="8"/>
  <c r="F25" i="8"/>
  <c r="E25" i="8"/>
  <c r="D25" i="8"/>
  <c r="C25" i="8"/>
  <c r="C26" i="8" s="1"/>
  <c r="C45" i="8" s="1"/>
  <c r="AA13" i="8"/>
  <c r="Y13" i="8"/>
  <c r="X13" i="8"/>
  <c r="X26" i="8" s="1"/>
  <c r="Z26" i="8" s="1"/>
  <c r="W13" i="8"/>
  <c r="W26" i="8" s="1"/>
  <c r="V13" i="8"/>
  <c r="U13" i="8"/>
  <c r="U26" i="8" s="1"/>
  <c r="T13" i="8"/>
  <c r="S13" i="8"/>
  <c r="R13" i="8"/>
  <c r="Q13" i="8"/>
  <c r="Q26" i="8" s="1"/>
  <c r="P13" i="8"/>
  <c r="P26" i="8" s="1"/>
  <c r="O13" i="8"/>
  <c r="O26" i="8" s="1"/>
  <c r="N13" i="8"/>
  <c r="M13" i="8"/>
  <c r="M26" i="8" s="1"/>
  <c r="L13" i="8"/>
  <c r="K13" i="8"/>
  <c r="J13" i="8"/>
  <c r="I13" i="8"/>
  <c r="H13" i="8"/>
  <c r="G13" i="8"/>
  <c r="G26" i="8" s="1"/>
  <c r="F13" i="8"/>
  <c r="E13" i="8"/>
  <c r="E26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E44" i="9"/>
  <c r="E45" i="9" s="1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Z37" i="9" s="1"/>
  <c r="X37" i="9"/>
  <c r="X44" i="9" s="1"/>
  <c r="W37" i="9"/>
  <c r="V37" i="9"/>
  <c r="V44" i="9" s="1"/>
  <c r="U37" i="9"/>
  <c r="U44" i="9" s="1"/>
  <c r="T37" i="9"/>
  <c r="S37" i="9"/>
  <c r="R37" i="9"/>
  <c r="R44" i="9" s="1"/>
  <c r="Q37" i="9"/>
  <c r="P37" i="9"/>
  <c r="P44" i="9" s="1"/>
  <c r="O37" i="9"/>
  <c r="N37" i="9"/>
  <c r="N44" i="9" s="1"/>
  <c r="M37" i="9"/>
  <c r="M44" i="9" s="1"/>
  <c r="M45" i="9" s="1"/>
  <c r="L37" i="9"/>
  <c r="K37" i="9"/>
  <c r="J37" i="9"/>
  <c r="J44" i="9" s="1"/>
  <c r="I37" i="9"/>
  <c r="H37" i="9"/>
  <c r="G37" i="9"/>
  <c r="F37" i="9"/>
  <c r="F44" i="9" s="1"/>
  <c r="E37" i="9"/>
  <c r="D37" i="9"/>
  <c r="C37" i="9"/>
  <c r="AA26" i="9"/>
  <c r="AA45" i="9" s="1"/>
  <c r="V26" i="9"/>
  <c r="V45" i="9" s="1"/>
  <c r="F26" i="9"/>
  <c r="F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O45" i="9" s="1"/>
  <c r="N13" i="9"/>
  <c r="N26" i="9" s="1"/>
  <c r="N45" i="9" s="1"/>
  <c r="M13" i="9"/>
  <c r="M26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G26" i="9" s="1"/>
  <c r="F13" i="9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5" i="10"/>
  <c r="H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H37" i="10"/>
  <c r="G37" i="10"/>
  <c r="G44" i="10" s="1"/>
  <c r="F37" i="10"/>
  <c r="F44" i="10" s="1"/>
  <c r="E37" i="10"/>
  <c r="E44" i="10" s="1"/>
  <c r="D37" i="10"/>
  <c r="C37" i="10"/>
  <c r="C44" i="10" s="1"/>
  <c r="AA26" i="10"/>
  <c r="J26" i="10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W45" i="10" s="1"/>
  <c r="V13" i="10"/>
  <c r="V26" i="10" s="1"/>
  <c r="V45" i="10" s="1"/>
  <c r="U13" i="10"/>
  <c r="U26" i="10" s="1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N45" i="10" s="1"/>
  <c r="M13" i="10"/>
  <c r="L13" i="10"/>
  <c r="L26" i="10" s="1"/>
  <c r="K13" i="10"/>
  <c r="K26" i="10" s="1"/>
  <c r="J13" i="10"/>
  <c r="I13" i="10"/>
  <c r="I26" i="10" s="1"/>
  <c r="H13" i="10"/>
  <c r="H26" i="10" s="1"/>
  <c r="G13" i="10"/>
  <c r="G26" i="10" s="1"/>
  <c r="G45" i="10" s="1"/>
  <c r="F13" i="10"/>
  <c r="E13" i="10"/>
  <c r="D13" i="10"/>
  <c r="D26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O44" i="11"/>
  <c r="AA43" i="11"/>
  <c r="Y43" i="11"/>
  <c r="X43" i="11"/>
  <c r="Z43" i="11" s="1"/>
  <c r="W43" i="11"/>
  <c r="W44" i="11" s="1"/>
  <c r="W45" i="11" s="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Z37" i="11" s="1"/>
  <c r="X37" i="11"/>
  <c r="W37" i="11"/>
  <c r="V37" i="11"/>
  <c r="U37" i="11"/>
  <c r="U44" i="11" s="1"/>
  <c r="T37" i="11"/>
  <c r="T44" i="11" s="1"/>
  <c r="S37" i="11"/>
  <c r="R37" i="11"/>
  <c r="R44" i="11" s="1"/>
  <c r="R45" i="11" s="1"/>
  <c r="Q37" i="11"/>
  <c r="P37" i="11"/>
  <c r="P44" i="11" s="1"/>
  <c r="O37" i="11"/>
  <c r="N37" i="11"/>
  <c r="M37" i="11"/>
  <c r="M44" i="11" s="1"/>
  <c r="L37" i="11"/>
  <c r="L44" i="11" s="1"/>
  <c r="K37" i="11"/>
  <c r="K44" i="11" s="1"/>
  <c r="J37" i="11"/>
  <c r="J44" i="11" s="1"/>
  <c r="I37" i="11"/>
  <c r="H37" i="11"/>
  <c r="G37" i="11"/>
  <c r="F37" i="11"/>
  <c r="E37" i="11"/>
  <c r="E44" i="11" s="1"/>
  <c r="D37" i="11"/>
  <c r="D44" i="11" s="1"/>
  <c r="C37" i="11"/>
  <c r="C44" i="11" s="1"/>
  <c r="AA26" i="11"/>
  <c r="AA45" i="11" s="1"/>
  <c r="V26" i="11"/>
  <c r="S26" i="11"/>
  <c r="F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U13" i="11"/>
  <c r="U26" i="11" s="1"/>
  <c r="U45" i="11" s="1"/>
  <c r="T13" i="11"/>
  <c r="T26" i="11" s="1"/>
  <c r="T45" i="11" s="1"/>
  <c r="S13" i="11"/>
  <c r="R13" i="11"/>
  <c r="R26" i="11" s="1"/>
  <c r="Q13" i="11"/>
  <c r="P13" i="11"/>
  <c r="P26" i="11" s="1"/>
  <c r="O13" i="11"/>
  <c r="O26" i="11" s="1"/>
  <c r="N13" i="11"/>
  <c r="N26" i="11" s="1"/>
  <c r="M13" i="11"/>
  <c r="M26" i="11" s="1"/>
  <c r="M45" i="11" s="1"/>
  <c r="L13" i="11"/>
  <c r="L26" i="11" s="1"/>
  <c r="L45" i="11" s="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E13" i="11"/>
  <c r="E26" i="11" s="1"/>
  <c r="E45" i="11" s="1"/>
  <c r="D13" i="11"/>
  <c r="D26" i="11" s="1"/>
  <c r="D45" i="11" s="1"/>
  <c r="C13" i="11"/>
  <c r="C26" i="11" s="1"/>
  <c r="C45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K44" i="12"/>
  <c r="H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C44" i="12" s="1"/>
  <c r="AA37" i="12"/>
  <c r="Y37" i="12"/>
  <c r="Y44" i="12" s="1"/>
  <c r="X37" i="12"/>
  <c r="Z37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J37" i="12"/>
  <c r="J44" i="12" s="1"/>
  <c r="I37" i="12"/>
  <c r="I44" i="12" s="1"/>
  <c r="H37" i="12"/>
  <c r="G37" i="12"/>
  <c r="F37" i="12"/>
  <c r="F44" i="12" s="1"/>
  <c r="E37" i="12"/>
  <c r="E44" i="12" s="1"/>
  <c r="D37" i="12"/>
  <c r="C37" i="12"/>
  <c r="S26" i="12"/>
  <c r="R26" i="12"/>
  <c r="R45" i="12" s="1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W13" i="12"/>
  <c r="W26" i="12" s="1"/>
  <c r="W45" i="12" s="1"/>
  <c r="V13" i="12"/>
  <c r="V26" i="12" s="1"/>
  <c r="U13" i="12"/>
  <c r="U26" i="12" s="1"/>
  <c r="T13" i="12"/>
  <c r="T26" i="12" s="1"/>
  <c r="S13" i="12"/>
  <c r="R13" i="12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M26" i="12" s="1"/>
  <c r="L13" i="12"/>
  <c r="L26" i="12" s="1"/>
  <c r="K13" i="12"/>
  <c r="J13" i="12"/>
  <c r="J26" i="12" s="1"/>
  <c r="I13" i="12"/>
  <c r="I26" i="12" s="1"/>
  <c r="H13" i="12"/>
  <c r="G13" i="12"/>
  <c r="G26" i="12" s="1"/>
  <c r="G45" i="12" s="1"/>
  <c r="F13" i="12"/>
  <c r="F26" i="12" s="1"/>
  <c r="E13" i="12"/>
  <c r="E26" i="12" s="1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W44" i="13"/>
  <c r="S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C44" i="13" s="1"/>
  <c r="AA37" i="13"/>
  <c r="AA44" i="13" s="1"/>
  <c r="Z37" i="13"/>
  <c r="Y37" i="13"/>
  <c r="X37" i="13"/>
  <c r="W37" i="13"/>
  <c r="V37" i="13"/>
  <c r="V44" i="13" s="1"/>
  <c r="U37" i="13"/>
  <c r="U44" i="13" s="1"/>
  <c r="T37" i="13"/>
  <c r="S37" i="13"/>
  <c r="R37" i="13"/>
  <c r="R44" i="13" s="1"/>
  <c r="Q37" i="13"/>
  <c r="P37" i="13"/>
  <c r="O37" i="13"/>
  <c r="O44" i="13" s="1"/>
  <c r="N37" i="13"/>
  <c r="N44" i="13" s="1"/>
  <c r="M37" i="13"/>
  <c r="M44" i="13" s="1"/>
  <c r="L37" i="13"/>
  <c r="K37" i="13"/>
  <c r="J37" i="13"/>
  <c r="J44" i="13" s="1"/>
  <c r="I37" i="13"/>
  <c r="H37" i="13"/>
  <c r="G37" i="13"/>
  <c r="F37" i="13"/>
  <c r="F44" i="13" s="1"/>
  <c r="E37" i="13"/>
  <c r="E44" i="13" s="1"/>
  <c r="D37" i="13"/>
  <c r="C37" i="13"/>
  <c r="AA26" i="13"/>
  <c r="AA45" i="13" s="1"/>
  <c r="K26" i="13"/>
  <c r="J26" i="13"/>
  <c r="F26" i="13"/>
  <c r="C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V13" i="13"/>
  <c r="V26" i="13" s="1"/>
  <c r="U13" i="13"/>
  <c r="U26" i="13" s="1"/>
  <c r="U45" i="13" s="1"/>
  <c r="T13" i="13"/>
  <c r="T26" i="13" s="1"/>
  <c r="S13" i="13"/>
  <c r="S26" i="13" s="1"/>
  <c r="S45" i="13" s="1"/>
  <c r="R13" i="13"/>
  <c r="R26" i="13" s="1"/>
  <c r="Q13" i="13"/>
  <c r="Q26" i="13" s="1"/>
  <c r="P13" i="13"/>
  <c r="P26" i="13" s="1"/>
  <c r="O13" i="13"/>
  <c r="O26" i="13" s="1"/>
  <c r="N13" i="13"/>
  <c r="N26" i="13" s="1"/>
  <c r="N45" i="13" s="1"/>
  <c r="M13" i="13"/>
  <c r="L13" i="13"/>
  <c r="L26" i="13" s="1"/>
  <c r="K13" i="13"/>
  <c r="J13" i="13"/>
  <c r="I13" i="13"/>
  <c r="I26" i="13" s="1"/>
  <c r="H13" i="13"/>
  <c r="H26" i="13" s="1"/>
  <c r="G13" i="13"/>
  <c r="G26" i="13" s="1"/>
  <c r="G45" i="13" s="1"/>
  <c r="F13" i="13"/>
  <c r="E13" i="13"/>
  <c r="E26" i="13" s="1"/>
  <c r="E45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K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W44" i="14" s="1"/>
  <c r="V37" i="14"/>
  <c r="V44" i="14" s="1"/>
  <c r="U37" i="14"/>
  <c r="U44" i="14" s="1"/>
  <c r="T37" i="14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C37" i="14"/>
  <c r="C44" i="14" s="1"/>
  <c r="R26" i="14"/>
  <c r="R45" i="14" s="1"/>
  <c r="I26" i="14"/>
  <c r="I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V13" i="14"/>
  <c r="V26" i="14" s="1"/>
  <c r="U13" i="14"/>
  <c r="U26" i="14" s="1"/>
  <c r="U45" i="14" s="1"/>
  <c r="T13" i="14"/>
  <c r="T26" i="14" s="1"/>
  <c r="S13" i="14"/>
  <c r="R13" i="14"/>
  <c r="Q13" i="14"/>
  <c r="Q26" i="14" s="1"/>
  <c r="P13" i="14"/>
  <c r="P26" i="14" s="1"/>
  <c r="O13" i="14"/>
  <c r="N13" i="14"/>
  <c r="N26" i="14" s="1"/>
  <c r="N45" i="14" s="1"/>
  <c r="M13" i="14"/>
  <c r="M26" i="14" s="1"/>
  <c r="M45" i="14" s="1"/>
  <c r="L13" i="14"/>
  <c r="L26" i="14" s="1"/>
  <c r="K13" i="14"/>
  <c r="K26" i="14" s="1"/>
  <c r="J13" i="14"/>
  <c r="J26" i="14" s="1"/>
  <c r="I13" i="14"/>
  <c r="H13" i="14"/>
  <c r="G13" i="14"/>
  <c r="F13" i="14"/>
  <c r="F26" i="14" s="1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W44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Z37" i="15"/>
  <c r="Y37" i="15"/>
  <c r="X37" i="15"/>
  <c r="W37" i="15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W26" i="15"/>
  <c r="J26" i="15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V13" i="15"/>
  <c r="V26" i="15" s="1"/>
  <c r="U13" i="15"/>
  <c r="T13" i="15"/>
  <c r="T26" i="15" s="1"/>
  <c r="S13" i="15"/>
  <c r="S26" i="15" s="1"/>
  <c r="R13" i="15"/>
  <c r="R26" i="15" s="1"/>
  <c r="Q13" i="15"/>
  <c r="Q26" i="15" s="1"/>
  <c r="P13" i="15"/>
  <c r="P26" i="15" s="1"/>
  <c r="O13" i="15"/>
  <c r="O26" i="15" s="1"/>
  <c r="O45" i="15" s="1"/>
  <c r="N13" i="15"/>
  <c r="N26" i="15" s="1"/>
  <c r="M13" i="15"/>
  <c r="L13" i="15"/>
  <c r="L26" i="15" s="1"/>
  <c r="K13" i="15"/>
  <c r="K26" i="15" s="1"/>
  <c r="J13" i="15"/>
  <c r="I13" i="15"/>
  <c r="I26" i="15" s="1"/>
  <c r="H13" i="15"/>
  <c r="H26" i="15" s="1"/>
  <c r="G13" i="15"/>
  <c r="F13" i="15"/>
  <c r="F26" i="15" s="1"/>
  <c r="F45" i="15" s="1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S44" i="16"/>
  <c r="O44" i="16"/>
  <c r="G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W37" i="16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W26" i="16"/>
  <c r="V26" i="16"/>
  <c r="V45" i="16" s="1"/>
  <c r="G26" i="16"/>
  <c r="G45" i="16" s="1"/>
  <c r="F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V13" i="16"/>
  <c r="U13" i="16"/>
  <c r="U26" i="16" s="1"/>
  <c r="U45" i="16" s="1"/>
  <c r="T13" i="16"/>
  <c r="T26" i="16" s="1"/>
  <c r="S13" i="16"/>
  <c r="S26" i="16" s="1"/>
  <c r="S45" i="16" s="1"/>
  <c r="R13" i="16"/>
  <c r="R26" i="16" s="1"/>
  <c r="Q13" i="16"/>
  <c r="Q26" i="16" s="1"/>
  <c r="Q45" i="16" s="1"/>
  <c r="P13" i="16"/>
  <c r="P26" i="16" s="1"/>
  <c r="O13" i="16"/>
  <c r="O26" i="16" s="1"/>
  <c r="N13" i="16"/>
  <c r="N26" i="16" s="1"/>
  <c r="N45" i="16" s="1"/>
  <c r="M13" i="16"/>
  <c r="M26" i="16" s="1"/>
  <c r="M45" i="16" s="1"/>
  <c r="L13" i="16"/>
  <c r="L26" i="16" s="1"/>
  <c r="K13" i="16"/>
  <c r="K26" i="16" s="1"/>
  <c r="K45" i="16" s="1"/>
  <c r="J13" i="16"/>
  <c r="J26" i="16" s="1"/>
  <c r="I13" i="16"/>
  <c r="I26" i="16" s="1"/>
  <c r="I45" i="16" s="1"/>
  <c r="H13" i="16"/>
  <c r="H26" i="16" s="1"/>
  <c r="G13" i="16"/>
  <c r="F13" i="16"/>
  <c r="E13" i="16"/>
  <c r="E26" i="16" s="1"/>
  <c r="E45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5" i="17"/>
  <c r="F45" i="17"/>
  <c r="G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C37" i="17"/>
  <c r="C44" i="17" s="1"/>
  <c r="O26" i="17"/>
  <c r="J26" i="17"/>
  <c r="J45" i="17" s="1"/>
  <c r="G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X45" i="17" s="1"/>
  <c r="W13" i="17"/>
  <c r="W26" i="17" s="1"/>
  <c r="W45" i="17" s="1"/>
  <c r="V13" i="17"/>
  <c r="V26" i="17" s="1"/>
  <c r="U13" i="17"/>
  <c r="U26" i="17" s="1"/>
  <c r="T13" i="17"/>
  <c r="T26" i="17" s="1"/>
  <c r="T45" i="17" s="1"/>
  <c r="S13" i="17"/>
  <c r="S26" i="17" s="1"/>
  <c r="R13" i="17"/>
  <c r="R26" i="17" s="1"/>
  <c r="Q13" i="17"/>
  <c r="Q26" i="17" s="1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K26" i="17" s="1"/>
  <c r="K45" i="17" s="1"/>
  <c r="J13" i="17"/>
  <c r="I13" i="17"/>
  <c r="I26" i="17" s="1"/>
  <c r="H13" i="17"/>
  <c r="H26" i="17" s="1"/>
  <c r="H45" i="17" s="1"/>
  <c r="G13" i="17"/>
  <c r="F13" i="17"/>
  <c r="F26" i="17" s="1"/>
  <c r="E13" i="17"/>
  <c r="E26" i="17" s="1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G44" i="18"/>
  <c r="D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AA45" i="18" s="1"/>
  <c r="Y37" i="18"/>
  <c r="X37" i="18"/>
  <c r="W37" i="18"/>
  <c r="V37" i="18"/>
  <c r="V44" i="18" s="1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F37" i="18"/>
  <c r="F44" i="18" s="1"/>
  <c r="E37" i="18"/>
  <c r="D37" i="18"/>
  <c r="C37" i="18"/>
  <c r="C44" i="18" s="1"/>
  <c r="W26" i="18"/>
  <c r="R26" i="18"/>
  <c r="O26" i="18"/>
  <c r="O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V13" i="18"/>
  <c r="V26" i="18" s="1"/>
  <c r="V45" i="18" s="1"/>
  <c r="U13" i="18"/>
  <c r="U26" i="18" s="1"/>
  <c r="T13" i="18"/>
  <c r="T26" i="18" s="1"/>
  <c r="S13" i="18"/>
  <c r="S26" i="18" s="1"/>
  <c r="R13" i="18"/>
  <c r="Q13" i="18"/>
  <c r="Q26" i="18" s="1"/>
  <c r="P13" i="18"/>
  <c r="P26" i="18" s="1"/>
  <c r="O13" i="18"/>
  <c r="N13" i="18"/>
  <c r="N26" i="18" s="1"/>
  <c r="N45" i="18" s="1"/>
  <c r="M13" i="18"/>
  <c r="M26" i="18" s="1"/>
  <c r="L13" i="18"/>
  <c r="L26" i="18" s="1"/>
  <c r="K13" i="18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F45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O44" i="19"/>
  <c r="L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V44" i="19" s="1"/>
  <c r="U37" i="19"/>
  <c r="T37" i="19"/>
  <c r="S37" i="19"/>
  <c r="S44" i="19" s="1"/>
  <c r="R37" i="19"/>
  <c r="R44" i="19" s="1"/>
  <c r="Q37" i="19"/>
  <c r="P37" i="19"/>
  <c r="O37" i="19"/>
  <c r="N37" i="19"/>
  <c r="N44" i="19" s="1"/>
  <c r="M37" i="19"/>
  <c r="L37" i="19"/>
  <c r="K37" i="19"/>
  <c r="K44" i="19" s="1"/>
  <c r="J37" i="19"/>
  <c r="J44" i="19" s="1"/>
  <c r="I37" i="19"/>
  <c r="H37" i="19"/>
  <c r="G37" i="19"/>
  <c r="G44" i="19" s="1"/>
  <c r="F37" i="19"/>
  <c r="F44" i="19" s="1"/>
  <c r="E37" i="19"/>
  <c r="D37" i="19"/>
  <c r="D44" i="19" s="1"/>
  <c r="C37" i="19"/>
  <c r="C44" i="19" s="1"/>
  <c r="R26" i="19"/>
  <c r="J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Z26" i="19" s="1"/>
  <c r="W13" i="19"/>
  <c r="W26" i="19" s="1"/>
  <c r="W45" i="19" s="1"/>
  <c r="V13" i="19"/>
  <c r="V26" i="19" s="1"/>
  <c r="U13" i="19"/>
  <c r="U26" i="19" s="1"/>
  <c r="T13" i="19"/>
  <c r="T26" i="19" s="1"/>
  <c r="T45" i="19" s="1"/>
  <c r="S13" i="19"/>
  <c r="S26" i="19" s="1"/>
  <c r="R13" i="19"/>
  <c r="Q13" i="19"/>
  <c r="Q26" i="19" s="1"/>
  <c r="P13" i="19"/>
  <c r="O13" i="19"/>
  <c r="O26" i="19" s="1"/>
  <c r="O45" i="19" s="1"/>
  <c r="N13" i="19"/>
  <c r="N26" i="19" s="1"/>
  <c r="N45" i="19" s="1"/>
  <c r="M13" i="19"/>
  <c r="M26" i="19" s="1"/>
  <c r="L13" i="19"/>
  <c r="L26" i="19" s="1"/>
  <c r="K13" i="19"/>
  <c r="K26" i="19" s="1"/>
  <c r="J13" i="19"/>
  <c r="I13" i="19"/>
  <c r="I26" i="19" s="1"/>
  <c r="H13" i="19"/>
  <c r="G13" i="19"/>
  <c r="G26" i="19" s="1"/>
  <c r="G45" i="19" s="1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O44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V45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O26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R45" i="20" s="1"/>
  <c r="Q13" i="20"/>
  <c r="Q26" i="20" s="1"/>
  <c r="P13" i="20"/>
  <c r="P26" i="20" s="1"/>
  <c r="O13" i="20"/>
  <c r="N13" i="20"/>
  <c r="N26" i="20" s="1"/>
  <c r="M13" i="20"/>
  <c r="M26" i="20" s="1"/>
  <c r="L13" i="20"/>
  <c r="L26" i="20" s="1"/>
  <c r="K13" i="20"/>
  <c r="K26" i="20" s="1"/>
  <c r="K45" i="20" s="1"/>
  <c r="J13" i="20"/>
  <c r="J26" i="20" s="1"/>
  <c r="J45" i="20" s="1"/>
  <c r="I13" i="20"/>
  <c r="I26" i="20" s="1"/>
  <c r="H13" i="20"/>
  <c r="H26" i="20" s="1"/>
  <c r="G13" i="20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Q44" i="21"/>
  <c r="L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W44" i="21" s="1"/>
  <c r="V37" i="21"/>
  <c r="V44" i="21" s="1"/>
  <c r="U37" i="21"/>
  <c r="T37" i="21"/>
  <c r="S37" i="21"/>
  <c r="S44" i="21" s="1"/>
  <c r="R37" i="21"/>
  <c r="Q37" i="21"/>
  <c r="P37" i="21"/>
  <c r="P44" i="21" s="1"/>
  <c r="O37" i="21"/>
  <c r="O44" i="21" s="1"/>
  <c r="N37" i="21"/>
  <c r="N44" i="21" s="1"/>
  <c r="M37" i="21"/>
  <c r="M44" i="21" s="1"/>
  <c r="L37" i="2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G26" i="21"/>
  <c r="G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T13" i="21"/>
  <c r="T26" i="21" s="1"/>
  <c r="T45" i="21" s="1"/>
  <c r="S13" i="21"/>
  <c r="S26" i="21" s="1"/>
  <c r="R13" i="21"/>
  <c r="R26" i="21" s="1"/>
  <c r="Q13" i="21"/>
  <c r="Q26" i="21" s="1"/>
  <c r="Q45" i="21" s="1"/>
  <c r="P13" i="21"/>
  <c r="P26" i="21" s="1"/>
  <c r="O13" i="21"/>
  <c r="O26" i="21" s="1"/>
  <c r="N13" i="21"/>
  <c r="N26" i="21" s="1"/>
  <c r="M13" i="21"/>
  <c r="L13" i="21"/>
  <c r="L26" i="21" s="1"/>
  <c r="L45" i="21" s="1"/>
  <c r="K13" i="21"/>
  <c r="K26" i="21" s="1"/>
  <c r="J13" i="21"/>
  <c r="J26" i="21" s="1"/>
  <c r="I13" i="21"/>
  <c r="H13" i="21"/>
  <c r="H26" i="21" s="1"/>
  <c r="G13" i="21"/>
  <c r="F13" i="21"/>
  <c r="F26" i="21" s="1"/>
  <c r="E13" i="21"/>
  <c r="D13" i="21"/>
  <c r="D26" i="21" s="1"/>
  <c r="C13" i="21"/>
  <c r="C26" i="21" s="1"/>
  <c r="C45" i="2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Y44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W26" i="1"/>
  <c r="D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G13" i="1"/>
  <c r="G26" i="1" s="1"/>
  <c r="G45" i="1" s="1"/>
  <c r="F13" i="1"/>
  <c r="F26" i="1" s="1"/>
  <c r="E13" i="1"/>
  <c r="E26" i="1" s="1"/>
  <c r="D13" i="1"/>
  <c r="C13" i="1"/>
  <c r="C26" i="1" s="1"/>
  <c r="C45" i="10" l="1"/>
  <c r="C45" i="1"/>
  <c r="E26" i="21"/>
  <c r="M26" i="21"/>
  <c r="M45" i="21" s="1"/>
  <c r="U26" i="21"/>
  <c r="D45" i="20"/>
  <c r="L45" i="20"/>
  <c r="T45" i="20"/>
  <c r="K45" i="19"/>
  <c r="S45" i="19"/>
  <c r="F45" i="19"/>
  <c r="V45" i="19"/>
  <c r="D45" i="16"/>
  <c r="L45" i="16"/>
  <c r="T45" i="16"/>
  <c r="K45" i="12"/>
  <c r="J45" i="11"/>
  <c r="N44" i="8"/>
  <c r="D45" i="5"/>
  <c r="L45" i="5"/>
  <c r="T45" i="5"/>
  <c r="G45" i="2"/>
  <c r="O45" i="2"/>
  <c r="X44" i="18"/>
  <c r="S45" i="17"/>
  <c r="E26" i="10"/>
  <c r="E45" i="8"/>
  <c r="I45" i="1"/>
  <c r="Z50" i="21"/>
  <c r="J45" i="10"/>
  <c r="V44" i="5"/>
  <c r="C45" i="17"/>
  <c r="E45" i="20"/>
  <c r="M45" i="20"/>
  <c r="U45" i="20"/>
  <c r="L45" i="19"/>
  <c r="J45" i="13"/>
  <c r="R45" i="13"/>
  <c r="P45" i="9"/>
  <c r="Z25" i="9"/>
  <c r="X26" i="7"/>
  <c r="Z37" i="6"/>
  <c r="X44" i="6"/>
  <c r="Z44" i="6" s="1"/>
  <c r="G45" i="3"/>
  <c r="O45" i="3"/>
  <c r="W45" i="3"/>
  <c r="H45" i="2"/>
  <c r="I26" i="21"/>
  <c r="I45" i="21" s="1"/>
  <c r="T45" i="15"/>
  <c r="C45" i="9"/>
  <c r="U45" i="8"/>
  <c r="P45" i="2"/>
  <c r="W44" i="2"/>
  <c r="W45" i="2" s="1"/>
  <c r="Q45" i="1"/>
  <c r="J44" i="1"/>
  <c r="J45" i="1" s="1"/>
  <c r="L45" i="17"/>
  <c r="U26" i="15"/>
  <c r="H26" i="12"/>
  <c r="AA45" i="10"/>
  <c r="R44" i="18"/>
  <c r="R45" i="18" s="1"/>
  <c r="S45" i="1"/>
  <c r="D45" i="1"/>
  <c r="Q26" i="11"/>
  <c r="E44" i="8"/>
  <c r="Z44" i="1"/>
  <c r="J44" i="21"/>
  <c r="J45" i="21" s="1"/>
  <c r="R44" i="21"/>
  <c r="R45" i="15"/>
  <c r="K44" i="13"/>
  <c r="G44" i="11"/>
  <c r="K45" i="10"/>
  <c r="S45" i="10"/>
  <c r="G45" i="4"/>
  <c r="O45" i="4"/>
  <c r="W45" i="4"/>
  <c r="H45" i="3"/>
  <c r="X44" i="2"/>
  <c r="M26" i="10"/>
  <c r="Y45" i="1"/>
  <c r="R44" i="1"/>
  <c r="R45" i="1" s="1"/>
  <c r="M26" i="15"/>
  <c r="G44" i="14"/>
  <c r="C45" i="13"/>
  <c r="W26" i="6"/>
  <c r="P45" i="3"/>
  <c r="AA45" i="1"/>
  <c r="AA45" i="16"/>
  <c r="P45" i="4"/>
  <c r="O44" i="4"/>
  <c r="K45" i="1"/>
  <c r="D45" i="21"/>
  <c r="G45" i="20"/>
  <c r="X44" i="20"/>
  <c r="Z44" i="20" s="1"/>
  <c r="K44" i="18"/>
  <c r="S44" i="18"/>
  <c r="S45" i="18" s="1"/>
  <c r="C45" i="16"/>
  <c r="M26" i="13"/>
  <c r="M45" i="13" s="1"/>
  <c r="Z25" i="21"/>
  <c r="W45" i="20"/>
  <c r="I44" i="19"/>
  <c r="Q44" i="19"/>
  <c r="Y44" i="19"/>
  <c r="J45" i="18"/>
  <c r="C45" i="15"/>
  <c r="K45" i="15"/>
  <c r="S45" i="15"/>
  <c r="F45" i="12"/>
  <c r="V45" i="12"/>
  <c r="H44" i="11"/>
  <c r="X44" i="11"/>
  <c r="J45" i="9"/>
  <c r="R45" i="9"/>
  <c r="X26" i="6"/>
  <c r="Z50" i="5"/>
  <c r="H45" i="4"/>
  <c r="Z13" i="4"/>
  <c r="X44" i="3"/>
  <c r="K45" i="21"/>
  <c r="S45" i="21"/>
  <c r="AA45" i="20"/>
  <c r="AA45" i="19"/>
  <c r="E44" i="19"/>
  <c r="M44" i="19"/>
  <c r="U44" i="19"/>
  <c r="D45" i="18"/>
  <c r="Q45" i="15"/>
  <c r="Y45" i="15"/>
  <c r="I44" i="15"/>
  <c r="I45" i="15" s="1"/>
  <c r="Q44" i="15"/>
  <c r="Y44" i="15"/>
  <c r="C45" i="14"/>
  <c r="K45" i="14"/>
  <c r="S26" i="14"/>
  <c r="S45" i="14" s="1"/>
  <c r="G45" i="11"/>
  <c r="O45" i="11"/>
  <c r="F44" i="11"/>
  <c r="N44" i="11"/>
  <c r="N45" i="11" s="1"/>
  <c r="V44" i="11"/>
  <c r="V45" i="11" s="1"/>
  <c r="G44" i="9"/>
  <c r="G45" i="9" s="1"/>
  <c r="W44" i="9"/>
  <c r="W45" i="9" s="1"/>
  <c r="J26" i="8"/>
  <c r="J45" i="8" s="1"/>
  <c r="R26" i="8"/>
  <c r="R45" i="8" s="1"/>
  <c r="Z13" i="8"/>
  <c r="E26" i="7"/>
  <c r="E45" i="7" s="1"/>
  <c r="M26" i="7"/>
  <c r="M45" i="7" s="1"/>
  <c r="U26" i="7"/>
  <c r="U45" i="7" s="1"/>
  <c r="D26" i="6"/>
  <c r="D45" i="6" s="1"/>
  <c r="L26" i="6"/>
  <c r="L45" i="6" s="1"/>
  <c r="F44" i="6"/>
  <c r="N44" i="6"/>
  <c r="V44" i="6"/>
  <c r="Z50" i="6"/>
  <c r="E26" i="4"/>
  <c r="E45" i="4" s="1"/>
  <c r="M26" i="4"/>
  <c r="M45" i="4" s="1"/>
  <c r="U26" i="4"/>
  <c r="U45" i="4" s="1"/>
  <c r="E26" i="3"/>
  <c r="E45" i="3" s="1"/>
  <c r="M26" i="3"/>
  <c r="M45" i="3" s="1"/>
  <c r="U26" i="3"/>
  <c r="U45" i="3" s="1"/>
  <c r="E26" i="2"/>
  <c r="E45" i="2" s="1"/>
  <c r="M26" i="2"/>
  <c r="M45" i="2" s="1"/>
  <c r="U26" i="2"/>
  <c r="Z25" i="16"/>
  <c r="Z43" i="16"/>
  <c r="AA45" i="15"/>
  <c r="W45" i="15"/>
  <c r="J44" i="15"/>
  <c r="R44" i="15"/>
  <c r="E45" i="12"/>
  <c r="M45" i="12"/>
  <c r="U45" i="12"/>
  <c r="D44" i="12"/>
  <c r="L44" i="12"/>
  <c r="L45" i="12" s="1"/>
  <c r="T44" i="12"/>
  <c r="X44" i="12"/>
  <c r="Z44" i="12" s="1"/>
  <c r="Z50" i="12"/>
  <c r="H45" i="11"/>
  <c r="P45" i="11"/>
  <c r="Z25" i="11"/>
  <c r="I44" i="10"/>
  <c r="I45" i="10" s="1"/>
  <c r="Q44" i="10"/>
  <c r="Q45" i="10" s="1"/>
  <c r="Y44" i="10"/>
  <c r="Y45" i="10" s="1"/>
  <c r="Z43" i="10"/>
  <c r="X44" i="10"/>
  <c r="H44" i="9"/>
  <c r="F26" i="7"/>
  <c r="F45" i="7" s="1"/>
  <c r="N26" i="7"/>
  <c r="N45" i="7" s="1"/>
  <c r="V26" i="7"/>
  <c r="Z37" i="7"/>
  <c r="E26" i="6"/>
  <c r="M26" i="6"/>
  <c r="M45" i="6" s="1"/>
  <c r="U26" i="6"/>
  <c r="U45" i="6" s="1"/>
  <c r="G45" i="6"/>
  <c r="W45" i="6"/>
  <c r="F26" i="4"/>
  <c r="F45" i="4" s="1"/>
  <c r="N26" i="4"/>
  <c r="N45" i="4" s="1"/>
  <c r="V26" i="4"/>
  <c r="V45" i="4" s="1"/>
  <c r="F26" i="3"/>
  <c r="N26" i="3"/>
  <c r="V26" i="3"/>
  <c r="F26" i="2"/>
  <c r="F45" i="2" s="1"/>
  <c r="N26" i="2"/>
  <c r="N45" i="2" s="1"/>
  <c r="V26" i="2"/>
  <c r="V45" i="2" s="1"/>
  <c r="N45" i="15"/>
  <c r="V45" i="15"/>
  <c r="X45" i="14"/>
  <c r="Z26" i="14"/>
  <c r="O45" i="13"/>
  <c r="W45" i="13"/>
  <c r="K45" i="13"/>
  <c r="F45" i="11"/>
  <c r="C44" i="9"/>
  <c r="G45" i="8"/>
  <c r="W45" i="8"/>
  <c r="O44" i="8"/>
  <c r="J45" i="7"/>
  <c r="R45" i="7"/>
  <c r="E45" i="6"/>
  <c r="E45" i="5"/>
  <c r="M45" i="5"/>
  <c r="U45" i="5"/>
  <c r="I26" i="4"/>
  <c r="Q26" i="4"/>
  <c r="I26" i="3"/>
  <c r="I45" i="3" s="1"/>
  <c r="Q26" i="3"/>
  <c r="I26" i="2"/>
  <c r="Q26" i="2"/>
  <c r="Q45" i="2" s="1"/>
  <c r="Q45" i="14"/>
  <c r="H45" i="13"/>
  <c r="P45" i="13"/>
  <c r="C45" i="7"/>
  <c r="K45" i="7"/>
  <c r="S45" i="7"/>
  <c r="AA45" i="7"/>
  <c r="I26" i="6"/>
  <c r="I45" i="6" s="1"/>
  <c r="Q26" i="6"/>
  <c r="Q45" i="6" s="1"/>
  <c r="Y26" i="6"/>
  <c r="Y45" i="6" s="1"/>
  <c r="F45" i="20"/>
  <c r="N45" i="20"/>
  <c r="I45" i="19"/>
  <c r="Q45" i="19"/>
  <c r="Y45" i="19"/>
  <c r="C45" i="18"/>
  <c r="N45" i="17"/>
  <c r="V45" i="17"/>
  <c r="F45" i="16"/>
  <c r="X44" i="15"/>
  <c r="Z44" i="15" s="1"/>
  <c r="J45" i="14"/>
  <c r="AA45" i="14"/>
  <c r="J45" i="12"/>
  <c r="P45" i="10"/>
  <c r="D26" i="7"/>
  <c r="D45" i="7" s="1"/>
  <c r="L26" i="7"/>
  <c r="L45" i="7" s="1"/>
  <c r="T26" i="7"/>
  <c r="T45" i="7" s="1"/>
  <c r="C26" i="6"/>
  <c r="C45" i="6" s="1"/>
  <c r="S26" i="6"/>
  <c r="S45" i="6" s="1"/>
  <c r="AA26" i="6"/>
  <c r="AA45" i="6" s="1"/>
  <c r="U45" i="1"/>
  <c r="V45" i="21"/>
  <c r="E45" i="21"/>
  <c r="M45" i="1"/>
  <c r="N45" i="21"/>
  <c r="V45" i="1"/>
  <c r="O45" i="1"/>
  <c r="H45" i="21"/>
  <c r="P45" i="21"/>
  <c r="Z26" i="21"/>
  <c r="F45" i="21"/>
  <c r="N45" i="1"/>
  <c r="H45" i="1"/>
  <c r="P45" i="1"/>
  <c r="X45" i="1"/>
  <c r="Z45" i="1" s="1"/>
  <c r="Z26" i="1"/>
  <c r="W45" i="1"/>
  <c r="Y45" i="21"/>
  <c r="E45" i="1"/>
  <c r="F45" i="1"/>
  <c r="R45" i="21"/>
  <c r="AA45" i="21"/>
  <c r="O45" i="20"/>
  <c r="L45" i="18"/>
  <c r="T45" i="18"/>
  <c r="Z26" i="17"/>
  <c r="W45" i="16"/>
  <c r="Y44" i="16"/>
  <c r="Y45" i="16" s="1"/>
  <c r="Z37" i="16"/>
  <c r="K26" i="18"/>
  <c r="K45" i="18" s="1"/>
  <c r="U44" i="21"/>
  <c r="M45" i="18"/>
  <c r="U45" i="18"/>
  <c r="I45" i="17"/>
  <c r="Q45" i="17"/>
  <c r="Y45" i="17"/>
  <c r="Z45" i="17" s="1"/>
  <c r="Z26" i="16"/>
  <c r="H45" i="15"/>
  <c r="P45" i="15"/>
  <c r="X26" i="13"/>
  <c r="Z13" i="13"/>
  <c r="H26" i="19"/>
  <c r="H45" i="19" s="1"/>
  <c r="W45" i="21"/>
  <c r="E44" i="18"/>
  <c r="E45" i="18" s="1"/>
  <c r="Z13" i="21"/>
  <c r="H45" i="20"/>
  <c r="P45" i="20"/>
  <c r="X26" i="20"/>
  <c r="Z13" i="20"/>
  <c r="D45" i="19"/>
  <c r="J45" i="19"/>
  <c r="W45" i="18"/>
  <c r="Y44" i="18"/>
  <c r="Z44" i="18" s="1"/>
  <c r="Z37" i="18"/>
  <c r="G45" i="17"/>
  <c r="J45" i="16"/>
  <c r="P26" i="19"/>
  <c r="P45" i="19" s="1"/>
  <c r="O45" i="21"/>
  <c r="C26" i="19"/>
  <c r="C45" i="19" s="1"/>
  <c r="I45" i="20"/>
  <c r="Q45" i="20"/>
  <c r="Y45" i="20"/>
  <c r="E45" i="19"/>
  <c r="M45" i="19"/>
  <c r="U45" i="19"/>
  <c r="H45" i="18"/>
  <c r="P45" i="18"/>
  <c r="X45" i="18"/>
  <c r="Z26" i="18"/>
  <c r="D45" i="17"/>
  <c r="Z26" i="15"/>
  <c r="X44" i="8"/>
  <c r="Z44" i="8" s="1"/>
  <c r="Z37" i="8"/>
  <c r="Z13" i="1"/>
  <c r="Y44" i="21"/>
  <c r="X44" i="21"/>
  <c r="Z44" i="21" s="1"/>
  <c r="R45" i="19"/>
  <c r="H44" i="19"/>
  <c r="P44" i="19"/>
  <c r="X44" i="19"/>
  <c r="Z44" i="19" s="1"/>
  <c r="I45" i="18"/>
  <c r="Q45" i="18"/>
  <c r="E45" i="17"/>
  <c r="M45" i="17"/>
  <c r="U45" i="17"/>
  <c r="O45" i="17"/>
  <c r="O45" i="16"/>
  <c r="D45" i="15"/>
  <c r="L45" i="15"/>
  <c r="G45" i="15"/>
  <c r="X26" i="11"/>
  <c r="Z13" i="11"/>
  <c r="Z26" i="5"/>
  <c r="R45" i="17"/>
  <c r="Z44" i="17"/>
  <c r="H45" i="16"/>
  <c r="P45" i="16"/>
  <c r="X45" i="16"/>
  <c r="R45" i="16"/>
  <c r="E45" i="15"/>
  <c r="M45" i="15"/>
  <c r="U45" i="15"/>
  <c r="J45" i="15"/>
  <c r="Y44" i="14"/>
  <c r="Y45" i="14" s="1"/>
  <c r="Z45" i="14" s="1"/>
  <c r="Z37" i="14"/>
  <c r="F45" i="13"/>
  <c r="Z13" i="19"/>
  <c r="Z13" i="18"/>
  <c r="Z13" i="17"/>
  <c r="Z13" i="16"/>
  <c r="Z13" i="15"/>
  <c r="Z13" i="14"/>
  <c r="D44" i="13"/>
  <c r="L44" i="13"/>
  <c r="L45" i="13" s="1"/>
  <c r="T44" i="13"/>
  <c r="C45" i="12"/>
  <c r="Q45" i="11"/>
  <c r="Y45" i="11"/>
  <c r="S45" i="11"/>
  <c r="Z50" i="10"/>
  <c r="H45" i="9"/>
  <c r="X26" i="9"/>
  <c r="Z13" i="9"/>
  <c r="O45" i="8"/>
  <c r="V45" i="14"/>
  <c r="D45" i="12"/>
  <c r="T45" i="12"/>
  <c r="I44" i="11"/>
  <c r="I45" i="11" s="1"/>
  <c r="Q44" i="11"/>
  <c r="Y44" i="11"/>
  <c r="Z44" i="11" s="1"/>
  <c r="Z50" i="11"/>
  <c r="H45" i="10"/>
  <c r="X26" i="10"/>
  <c r="Z13" i="10"/>
  <c r="X44" i="5"/>
  <c r="Z44" i="5" s="1"/>
  <c r="Z37" i="5"/>
  <c r="Z37" i="20"/>
  <c r="Z37" i="17"/>
  <c r="Y45" i="13"/>
  <c r="Z44" i="10"/>
  <c r="Y26" i="4"/>
  <c r="Z25" i="4"/>
  <c r="O45" i="6"/>
  <c r="G26" i="14"/>
  <c r="G45" i="14" s="1"/>
  <c r="O26" i="14"/>
  <c r="O45" i="14" s="1"/>
  <c r="W26" i="14"/>
  <c r="W45" i="14" s="1"/>
  <c r="D44" i="14"/>
  <c r="D45" i="14" s="1"/>
  <c r="L44" i="14"/>
  <c r="L45" i="14" s="1"/>
  <c r="T44" i="14"/>
  <c r="T45" i="14" s="1"/>
  <c r="V45" i="13"/>
  <c r="I44" i="13"/>
  <c r="I45" i="13" s="1"/>
  <c r="Q44" i="13"/>
  <c r="Q45" i="13" s="1"/>
  <c r="Y44" i="13"/>
  <c r="Z44" i="13" s="1"/>
  <c r="Z50" i="13"/>
  <c r="H45" i="12"/>
  <c r="P45" i="12"/>
  <c r="X26" i="12"/>
  <c r="Z13" i="12"/>
  <c r="K45" i="11"/>
  <c r="F45" i="10"/>
  <c r="U45" i="9"/>
  <c r="K45" i="9"/>
  <c r="AA45" i="8"/>
  <c r="H26" i="14"/>
  <c r="H45" i="14" s="1"/>
  <c r="P45" i="14"/>
  <c r="F45" i="14"/>
  <c r="D45" i="13"/>
  <c r="T45" i="13"/>
  <c r="I45" i="12"/>
  <c r="Q45" i="12"/>
  <c r="Y45" i="12"/>
  <c r="S45" i="12"/>
  <c r="E45" i="10"/>
  <c r="M45" i="10"/>
  <c r="U45" i="10"/>
  <c r="D44" i="10"/>
  <c r="D45" i="10" s="1"/>
  <c r="L44" i="10"/>
  <c r="L45" i="10" s="1"/>
  <c r="T44" i="10"/>
  <c r="T45" i="10" s="1"/>
  <c r="M45" i="8"/>
  <c r="Y26" i="7"/>
  <c r="Z25" i="7"/>
  <c r="K44" i="9"/>
  <c r="S44" i="9"/>
  <c r="S45" i="9" s="1"/>
  <c r="I44" i="8"/>
  <c r="I45" i="8" s="1"/>
  <c r="Q44" i="8"/>
  <c r="Q45" i="8" s="1"/>
  <c r="Y44" i="8"/>
  <c r="Y45" i="8" s="1"/>
  <c r="X44" i="7"/>
  <c r="P45" i="6"/>
  <c r="J26" i="5"/>
  <c r="J45" i="5" s="1"/>
  <c r="R26" i="5"/>
  <c r="R45" i="5" s="1"/>
  <c r="F45" i="3"/>
  <c r="N45" i="3"/>
  <c r="V45" i="3"/>
  <c r="X45" i="2"/>
  <c r="I44" i="2"/>
  <c r="I45" i="2" s="1"/>
  <c r="Q44" i="2"/>
  <c r="Y44" i="2"/>
  <c r="Z43" i="2"/>
  <c r="Z44" i="2"/>
  <c r="D44" i="9"/>
  <c r="D45" i="9" s="1"/>
  <c r="L44" i="9"/>
  <c r="L45" i="9" s="1"/>
  <c r="T44" i="9"/>
  <c r="T45" i="9" s="1"/>
  <c r="D26" i="8"/>
  <c r="D45" i="8" s="1"/>
  <c r="L26" i="8"/>
  <c r="L45" i="8" s="1"/>
  <c r="T26" i="8"/>
  <c r="T45" i="8" s="1"/>
  <c r="P45" i="8"/>
  <c r="P45" i="7"/>
  <c r="J26" i="6"/>
  <c r="J45" i="6" s="1"/>
  <c r="R26" i="6"/>
  <c r="R45" i="6" s="1"/>
  <c r="G44" i="5"/>
  <c r="G45" i="5" s="1"/>
  <c r="O44" i="5"/>
  <c r="O45" i="5" s="1"/>
  <c r="W44" i="5"/>
  <c r="W45" i="5" s="1"/>
  <c r="D26" i="4"/>
  <c r="D45" i="4" s="1"/>
  <c r="L26" i="4"/>
  <c r="L45" i="4" s="1"/>
  <c r="T26" i="4"/>
  <c r="T45" i="4" s="1"/>
  <c r="Y26" i="2"/>
  <c r="Y45" i="2" s="1"/>
  <c r="Z25" i="2"/>
  <c r="AA45" i="2"/>
  <c r="F26" i="8"/>
  <c r="F45" i="8" s="1"/>
  <c r="N26" i="8"/>
  <c r="N45" i="8" s="1"/>
  <c r="V26" i="8"/>
  <c r="V45" i="8" s="1"/>
  <c r="T26" i="6"/>
  <c r="T45" i="6" s="1"/>
  <c r="Z26" i="6"/>
  <c r="X45" i="3"/>
  <c r="Z44" i="3"/>
  <c r="C45" i="2"/>
  <c r="H45" i="8"/>
  <c r="F45" i="5"/>
  <c r="N45" i="5"/>
  <c r="V45" i="5"/>
  <c r="H45" i="5"/>
  <c r="Q45" i="3"/>
  <c r="Y26" i="3"/>
  <c r="Y45" i="3" s="1"/>
  <c r="Z25" i="3"/>
  <c r="U45" i="2"/>
  <c r="I44" i="7"/>
  <c r="I45" i="7" s="1"/>
  <c r="Q44" i="7"/>
  <c r="Q45" i="7" s="1"/>
  <c r="Y44" i="7"/>
  <c r="F45" i="6"/>
  <c r="N45" i="6"/>
  <c r="V45" i="6"/>
  <c r="H45" i="6"/>
  <c r="S45" i="4"/>
  <c r="K45" i="2"/>
  <c r="I44" i="9"/>
  <c r="I45" i="9" s="1"/>
  <c r="Q44" i="9"/>
  <c r="Q45" i="9" s="1"/>
  <c r="Y44" i="9"/>
  <c r="Y45" i="9" s="1"/>
  <c r="Z43" i="9"/>
  <c r="X45" i="8"/>
  <c r="Z45" i="8" s="1"/>
  <c r="V45" i="7"/>
  <c r="H45" i="7"/>
  <c r="X45" i="4"/>
  <c r="I44" i="4"/>
  <c r="Q44" i="4"/>
  <c r="Q45" i="4" s="1"/>
  <c r="Y44" i="4"/>
  <c r="Z44" i="4" s="1"/>
  <c r="D26" i="3"/>
  <c r="D45" i="3" s="1"/>
  <c r="L26" i="3"/>
  <c r="L45" i="3" s="1"/>
  <c r="T26" i="3"/>
  <c r="T45" i="3" s="1"/>
  <c r="Y45" i="7" l="1"/>
  <c r="Z44" i="7"/>
  <c r="Y45" i="4"/>
  <c r="Z44" i="16"/>
  <c r="I45" i="4"/>
  <c r="Z45" i="3"/>
  <c r="X45" i="21"/>
  <c r="X45" i="6"/>
  <c r="Z45" i="6" s="1"/>
  <c r="X45" i="5"/>
  <c r="Z45" i="5" s="1"/>
  <c r="X45" i="15"/>
  <c r="Z45" i="15" s="1"/>
  <c r="U45" i="21"/>
  <c r="Z26" i="2"/>
  <c r="Z45" i="16"/>
  <c r="Z44" i="9"/>
  <c r="X45" i="20"/>
  <c r="Z45" i="20" s="1"/>
  <c r="Z26" i="20"/>
  <c r="Z26" i="12"/>
  <c r="X45" i="12"/>
  <c r="Z45" i="12" s="1"/>
  <c r="Z44" i="14"/>
  <c r="Z26" i="13"/>
  <c r="X45" i="13"/>
  <c r="Z45" i="13" s="1"/>
  <c r="Z26" i="10"/>
  <c r="X45" i="10"/>
  <c r="Z45" i="10" s="1"/>
  <c r="X45" i="9"/>
  <c r="Z45" i="9" s="1"/>
  <c r="Z26" i="9"/>
  <c r="Z26" i="11"/>
  <c r="X45" i="11"/>
  <c r="Z45" i="11" s="1"/>
  <c r="X45" i="7"/>
  <c r="Z45" i="7" s="1"/>
  <c r="Z26" i="4"/>
  <c r="Z45" i="21"/>
  <c r="Z45" i="2"/>
  <c r="X45" i="19"/>
  <c r="Z45" i="19" s="1"/>
  <c r="Z26" i="7"/>
  <c r="Z45" i="4"/>
  <c r="Z26" i="3"/>
  <c r="Y45" i="18"/>
  <c r="Z45" i="18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<sst xmlns="http://schemas.openxmlformats.org/spreadsheetml/2006/main" count="2730" uniqueCount="100">
  <si>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</si>
  <si>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</si>
  <si>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</si>
  <si>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</si>
  <si>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</si>
  <si>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</si>
  <si>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</si>
  <si>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</si>
  <si>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</si>
  <si>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</si>
  <si>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</si>
  <si>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</si>
  <si>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</si>
  <si>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</si>
  <si>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</si>
  <si>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</si>
  <si>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</si>
  <si>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</si>
  <si>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</si>
  <si>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</si>
  <si>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</si>
  <si>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</si>
  <si>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</si>
  <si>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</si>
  <si>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</si>
  <si>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</si>
  <si>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</si>
  <si>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</si>
  <si>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</si>
  <si>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</si>
  <si>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</si>
  <si>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</si>
  <si>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</si>
  <si>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</si>
  <si>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</si>
  <si>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</si>
  <si>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</si>
  <si>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</si>
  <si>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</si>
  <si>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</si>
  <si>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</si>
  <si>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</si>
  <si>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</si>
  <si>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</si>
  <si>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</si>
  <si>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</si>
  <si>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</si>
  <si>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</si>
  <si>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</si>
  <si>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</si>
  <si>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</si>
  <si>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</si>
  <si>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</si>
  <si>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</si>
  <si>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</si>
  <si>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</si>
  <si>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</si>
  <si>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</si>
  <si>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</si>
  <si>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</si>
  <si>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</si>
  <si>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</si>
  <si>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</si>
  <si>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</si>
  <si>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</si>
  <si>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</si>
  <si>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</si>
  <si>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</si>
  <si>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</si>
  <si>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</si>
  <si>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</si>
  <si>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</si>
  <si>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</si>
  <si>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</si>
  <si>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</si>
  <si>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</si>
  <si>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1st Quarter ended 30 September 2025 (Figures Finalised as at 2025/10/28)</t>
  </si>
  <si>
    <t>Mpumalanga: Mkhondo (MP303) - Table C6 Quarterly Budget Statement - Financial Position ( Waste management                                   ) for 1st Quarter ended 30 September 2025 (Figures Finalised as at 2025/10/28)</t>
  </si>
  <si>
    <t>Mpumalanga: Pixley Ka Seme (MP) (MP304) - Table C6 Quarterly Budget Statement - Financial Position ( Waste management                                   ) for 1st Quarter ended 30 September 2025 (Figures Finalised as at 2025/10/28)</t>
  </si>
  <si>
    <t>Mpumalanga: Lekwa (MP305) - Table C6 Quarterly Budget Statement - Financial Position ( Waste management                                   ) for 1st Quarter ended 30 September 2025 (Figures Finalised as at 2025/10/28)</t>
  </si>
  <si>
    <t>Mpumalanga: Dipaleseng (MP306) - Table C6 Quarterly Budget Statement - Financial Position ( Waste management                                   ) for 1st Quarter ended 30 September 2025 (Figures Finalised as at 2025/10/28)</t>
  </si>
  <si>
    <t>Mpumalanga: Govan Mbeki (MP307) - Table C6 Quarterly Budget Statement - Financial Position ( Waste management                                   ) for 1st Quarter ended 30 September 2025 (Figures Finalised as at 2025/10/28)</t>
  </si>
  <si>
    <t>Mpumalanga: Gert Sibande (DC30) - Table C6 Quarterly Budget Statement - Financial Position ( Waste management                                   ) for 1st Quarter ended 30 September 2025 (Figures Finalised as at 2025/10/28)</t>
  </si>
  <si>
    <t>Mpumalanga: Victor Khanye (MP311) - Table C6 Quarterly Budget Statement - Financial Position ( Waste management                                   ) for 1st Quarter ended 30 September 2025 (Figures Finalised as at 2025/10/28)</t>
  </si>
  <si>
    <t>Mpumalanga: Emalahleni (MP) (MP312) - Table C6 Quarterly Budget Statement - Financial Position ( Waste management                                   ) for 1st Quarter ended 30 September 2025 (Figures Finalised as at 2025/10/28)</t>
  </si>
  <si>
    <t>Mpumalanga: Steve Tshwete (MP313) - Table C6 Quarterly Budget Statement - Financial Position ( Waste management                                   ) for 1st Quarter ended 30 September 2025 (Figures Finalised as at 2025/10/28)</t>
  </si>
  <si>
    <t>Mpumalanga: Emakhazeni (MP314) - Table C6 Quarterly Budget Statement - Financial Position ( Waste management                                   ) for 1st Quarter ended 30 September 2025 (Figures Finalised as at 2025/10/28)</t>
  </si>
  <si>
    <t>Mpumalanga: Thembisile Hani (MP315) - Table C6 Quarterly Budget Statement - Financial Position ( Waste management                                   ) for 1st Quarter ended 30 September 2025 (Figures Finalised as at 2025/10/28)</t>
  </si>
  <si>
    <t>Mpumalanga: Dr J.S. Moroka (MP316) - Table C6 Quarterly Budget Statement - Financial Position ( Waste management                                   ) for 1st Quarter ended 30 September 2025 (Figures Finalised as at 2025/10/28)</t>
  </si>
  <si>
    <t>Mpumalanga: Nkangala (DC31) - Table C6 Quarterly Budget Statement - Financial Position ( Waste management                                   ) for 1st Quarter ended 30 September 2025 (Figures Finalised as at 2025/10/28)</t>
  </si>
  <si>
    <t>Mpumalanga: Thaba Chweu (MP321) - Table C6 Quarterly Budget Statement - Financial Position ( Waste management                                   ) for 1st Quarter ended 30 September 2025 (Figures Finalised as at 2025/10/28)</t>
  </si>
  <si>
    <t>Mpumalanga: Nkomazi (MP324) - Table C6 Quarterly Budget Statement - Financial Position ( Waste management                                   ) for 1st Quarter ended 30 September 2025 (Figures Finalised as at 2025/10/28)</t>
  </si>
  <si>
    <t>Mpumalanga: Bushbuckridge (MP325) - Table C6 Quarterly Budget Statement - Financial Position ( Waste management                                   ) for 1st Quarter ended 30 September 2025 (Figures Finalised as at 2025/10/28)</t>
  </si>
  <si>
    <t>Mpumalanga: City of Mbombela (MP326) - Table C6 Quarterly Budget Statement - Financial Position ( Waste management                                   ) for 1st Quarter ended 30 September 2025 (Figures Finalised as at 2025/10/28)</t>
  </si>
  <si>
    <t>Mpumalanga: Ehlanzeni (DC32)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</si>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</sst>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-209755</v>
      </c>
      <c r="D6" s="18"/>
      <c r="E6" s="19">
        <v>2938609</v>
      </c>
      <c r="F6" s="20">
        <v>2938609</v>
      </c>
      <c r="G6" s="20">
        <v>32135</v>
      </c>
      <c r="H6" s="20">
        <v>-3761</v>
      </c>
      <c r="I6" s="20">
        <v>-71141</v>
      </c>
      <c r="J6" s="20">
        <v>-42767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-42767</v>
      </c>
      <c r="X6" s="20">
        <v>734652</v>
      </c>
      <c r="Y6" s="20">
        <v>-777419</v>
      </c>
      <c r="Z6" s="21">
        <v>-105.82139570844427</v>
      </c>
      <c r="AA6" s="22">
        <v>2938609</v>
      </c>
    </row>
    <row r="7" spans="1:27" x14ac:dyDescent="0.25">
      <c r="A7" s="23" t="s">
        <v>35</v>
      </c>
      <c r="B7" s="17" t="s">
        <v>32</v>
      </c>
      <c r="C7" s="18">
        <v>26127224</v>
      </c>
      <c r="D7" s="18"/>
      <c r="E7" s="19">
        <v>2031644</v>
      </c>
      <c r="F7" s="20">
        <v>2031644</v>
      </c>
      <c r="G7" s="20">
        <v>27505066</v>
      </c>
      <c r="H7" s="20">
        <v>1446232</v>
      </c>
      <c r="I7" s="20">
        <v>1463423</v>
      </c>
      <c r="J7" s="20">
        <v>30414721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30414721</v>
      </c>
      <c r="X7" s="20">
        <v>507912</v>
      </c>
      <c r="Y7" s="20">
        <v>29906809</v>
      </c>
      <c r="Z7" s="21">
        <v>5888.1871269038729</v>
      </c>
      <c r="AA7" s="22">
        <v>2031644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-86901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25830568</v>
      </c>
      <c r="D13" s="29">
        <f>SUM(D6:D12)</f>
        <v>0</v>
      </c>
      <c r="E13" s="30">
        <f t="shared" si="0"/>
        <v>4970253</v>
      </c>
      <c r="F13" s="31">
        <f t="shared" si="0"/>
        <v>4970253</v>
      </c>
      <c r="G13" s="31">
        <f t="shared" si="0"/>
        <v>27450300</v>
      </c>
      <c r="H13" s="31">
        <f t="shared" si="0"/>
        <v>1442471</v>
      </c>
      <c r="I13" s="31">
        <f t="shared" si="0"/>
        <v>1392282</v>
      </c>
      <c r="J13" s="31">
        <f t="shared" si="0"/>
        <v>30285053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30285053</v>
      </c>
      <c r="X13" s="31">
        <f t="shared" si="0"/>
        <v>1242564</v>
      </c>
      <c r="Y13" s="31">
        <f t="shared" si="0"/>
        <v>29042489</v>
      </c>
      <c r="Z13" s="32">
        <f>+IF(X13&lt;&gt;0,+(Y13/X13)*100,0)</f>
        <v>2337.3032696907362</v>
      </c>
      <c r="AA13" s="33">
        <f>SUM(AA6:AA12)</f>
        <v>4970253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22164206</v>
      </c>
      <c r="D17" s="18"/>
      <c r="E17" s="19"/>
      <c r="F17" s="20"/>
      <c r="G17" s="24">
        <v>783543</v>
      </c>
      <c r="H17" s="24">
        <v>21380663</v>
      </c>
      <c r="I17" s="24"/>
      <c r="J17" s="20">
        <v>22164206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22164206</v>
      </c>
      <c r="X17" s="20"/>
      <c r="Y17" s="24">
        <v>22164206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22164206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21380663</v>
      </c>
      <c r="I25" s="36">
        <f t="shared" si="1"/>
        <v>0</v>
      </c>
      <c r="J25" s="36">
        <f t="shared" si="1"/>
        <v>22164206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22164206</v>
      </c>
      <c r="X25" s="36">
        <f t="shared" si="1"/>
        <v>0</v>
      </c>
      <c r="Y25" s="36">
        <f t="shared" si="1"/>
        <v>22164206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47994774</v>
      </c>
      <c r="D26" s="29">
        <f>+D13+D25</f>
        <v>0</v>
      </c>
      <c r="E26" s="30">
        <f t="shared" si="2"/>
        <v>4970253</v>
      </c>
      <c r="F26" s="31">
        <f t="shared" si="2"/>
        <v>4970253</v>
      </c>
      <c r="G26" s="31">
        <f t="shared" si="2"/>
        <v>28233843</v>
      </c>
      <c r="H26" s="31">
        <f t="shared" si="2"/>
        <v>22823134</v>
      </c>
      <c r="I26" s="31">
        <f t="shared" si="2"/>
        <v>1392282</v>
      </c>
      <c r="J26" s="31">
        <f t="shared" si="2"/>
        <v>52449259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52449259</v>
      </c>
      <c r="X26" s="31">
        <f t="shared" si="2"/>
        <v>1242564</v>
      </c>
      <c r="Y26" s="31">
        <f t="shared" si="2"/>
        <v>51206695</v>
      </c>
      <c r="Z26" s="32">
        <f>+IF(X26&lt;&gt;0,+(Y26/X26)*100,0)</f>
        <v>4121.0509076393646</v>
      </c>
      <c r="AA26" s="33">
        <f>+AA13+AA25</f>
        <v>4970253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>
        <v>-488</v>
      </c>
      <c r="J31" s="20">
        <v>-3815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-3815</v>
      </c>
      <c r="X31" s="20"/>
      <c r="Y31" s="20">
        <v>-3815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1041108</v>
      </c>
      <c r="D32" s="18"/>
      <c r="E32" s="19"/>
      <c r="F32" s="20"/>
      <c r="G32" s="20">
        <v>941142</v>
      </c>
      <c r="H32" s="20">
        <v>25000</v>
      </c>
      <c r="I32" s="20">
        <v>-25000</v>
      </c>
      <c r="J32" s="20">
        <v>941142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941142</v>
      </c>
      <c r="X32" s="20">
        <v>-3</v>
      </c>
      <c r="Y32" s="20">
        <v>941145</v>
      </c>
      <c r="Z32" s="21">
        <v>-31371500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2371435</v>
      </c>
      <c r="D35" s="18"/>
      <c r="E35" s="19">
        <v>2215448</v>
      </c>
      <c r="F35" s="20">
        <v>2215448</v>
      </c>
      <c r="G35" s="20">
        <v>2487578</v>
      </c>
      <c r="H35" s="20">
        <v>121006</v>
      </c>
      <c r="I35" s="20">
        <v>122725</v>
      </c>
      <c r="J35" s="20">
        <v>2731309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2731309</v>
      </c>
      <c r="X35" s="20">
        <v>553863</v>
      </c>
      <c r="Y35" s="20">
        <v>2177446</v>
      </c>
      <c r="Z35" s="21">
        <v>393.13801427428803</v>
      </c>
      <c r="AA35" s="22">
        <v>2215448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3409216</v>
      </c>
      <c r="D37" s="29">
        <f t="shared" ref="D37:Y37" si="3">SUM(D29:D36)</f>
        <v>0</v>
      </c>
      <c r="E37" s="30">
        <f t="shared" si="3"/>
        <v>2215448</v>
      </c>
      <c r="F37" s="31">
        <f t="shared" si="3"/>
        <v>2215448</v>
      </c>
      <c r="G37" s="31">
        <f t="shared" si="3"/>
        <v>3425393</v>
      </c>
      <c r="H37" s="31">
        <f t="shared" si="3"/>
        <v>146006</v>
      </c>
      <c r="I37" s="31">
        <f t="shared" si="3"/>
        <v>97237</v>
      </c>
      <c r="J37" s="31">
        <f t="shared" si="3"/>
        <v>3668636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3668636</v>
      </c>
      <c r="X37" s="31">
        <f t="shared" si="3"/>
        <v>553860</v>
      </c>
      <c r="Y37" s="31">
        <f t="shared" si="3"/>
        <v>3114776</v>
      </c>
      <c r="Z37" s="32">
        <f>+IF(X37&lt;&gt;0,+(Y37/X37)*100,0)</f>
        <v>562.3760517098184</v>
      </c>
      <c r="AA37" s="33">
        <f>SUM(AA29:AA36)</f>
        <v>2215448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3409216</v>
      </c>
      <c r="D44" s="29">
        <f>+D37+D43</f>
        <v>0</v>
      </c>
      <c r="E44" s="30">
        <f t="shared" si="5"/>
        <v>2215448</v>
      </c>
      <c r="F44" s="31">
        <f t="shared" si="5"/>
        <v>2215448</v>
      </c>
      <c r="G44" s="31">
        <f t="shared" si="5"/>
        <v>3425393</v>
      </c>
      <c r="H44" s="31">
        <f t="shared" si="5"/>
        <v>146006</v>
      </c>
      <c r="I44" s="31">
        <f t="shared" si="5"/>
        <v>97237</v>
      </c>
      <c r="J44" s="31">
        <f t="shared" si="5"/>
        <v>3668636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3668636</v>
      </c>
      <c r="X44" s="31">
        <f t="shared" si="5"/>
        <v>553860</v>
      </c>
      <c r="Y44" s="31">
        <f t="shared" si="5"/>
        <v>3114776</v>
      </c>
      <c r="Z44" s="32">
        <f>+IF(X44&lt;&gt;0,+(Y44/X44)*100,0)</f>
        <v>562.3760517098184</v>
      </c>
      <c r="AA44" s="33">
        <f>+AA37+AA43</f>
        <v>2215448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44585558</v>
      </c>
      <c r="D45" s="42">
        <f t="shared" si="6"/>
        <v>0</v>
      </c>
      <c r="E45" s="43">
        <f t="shared" si="6"/>
        <v>2754805</v>
      </c>
      <c r="F45" s="44">
        <f t="shared" si="6"/>
        <v>2754805</v>
      </c>
      <c r="G45" s="44">
        <f t="shared" si="6"/>
        <v>24808450</v>
      </c>
      <c r="H45" s="44">
        <f t="shared" si="6"/>
        <v>22677128</v>
      </c>
      <c r="I45" s="44">
        <f t="shared" si="6"/>
        <v>1295045</v>
      </c>
      <c r="J45" s="44">
        <f t="shared" si="6"/>
        <v>48780623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48780623</v>
      </c>
      <c r="X45" s="44">
        <f t="shared" si="6"/>
        <v>688704</v>
      </c>
      <c r="Y45" s="44">
        <f t="shared" si="6"/>
        <v>48091919</v>
      </c>
      <c r="Z45" s="45">
        <f>+IF(X45&lt;&gt;0,+(Y45/X45)*100,0)</f>
        <v>6982.9591522628007</v>
      </c>
      <c r="AA45" s="46">
        <f>+AA26-AA44</f>
        <v>2754805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-87253217</v>
      </c>
      <c r="D47" s="18"/>
      <c r="E47" s="19">
        <v>2754805</v>
      </c>
      <c r="F47" s="20">
        <v>2754805</v>
      </c>
      <c r="G47" s="20">
        <v>-66154145</v>
      </c>
      <c r="H47" s="20">
        <v>933258</v>
      </c>
      <c r="I47" s="20">
        <v>-21806374</v>
      </c>
      <c r="J47" s="20">
        <v>-87027261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-87027261</v>
      </c>
      <c r="X47" s="20">
        <v>688701</v>
      </c>
      <c r="Y47" s="20">
        <v>-87715962</v>
      </c>
      <c r="Z47" s="47">
        <v>-12736.435986008442</v>
      </c>
      <c r="AA47" s="22">
        <v>2754805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-87253217</v>
      </c>
      <c r="D50" s="50">
        <f t="shared" ref="D50:Y50" si="7">SUM(D47:D49)</f>
        <v>0</v>
      </c>
      <c r="E50" s="51">
        <f t="shared" si="7"/>
        <v>2754805</v>
      </c>
      <c r="F50" s="52">
        <f t="shared" si="7"/>
        <v>2754805</v>
      </c>
      <c r="G50" s="52">
        <f t="shared" si="7"/>
        <v>-66154145</v>
      </c>
      <c r="H50" s="52">
        <f t="shared" si="7"/>
        <v>933258</v>
      </c>
      <c r="I50" s="52">
        <f t="shared" si="7"/>
        <v>-21806374</v>
      </c>
      <c r="J50" s="52">
        <f t="shared" si="7"/>
        <v>-87027261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-87027261</v>
      </c>
      <c r="X50" s="52">
        <f t="shared" si="7"/>
        <v>688701</v>
      </c>
      <c r="Y50" s="52">
        <f t="shared" si="7"/>
        <v>-87715962</v>
      </c>
      <c r="Z50" s="53">
        <f>+IF(X50&lt;&gt;0,+(Y50/X50)*100,0)</f>
        <v>-12736.435986008442</v>
      </c>
      <c r="AA50" s="54">
        <f>SUM(AA47:AA49)</f>
        <v>2754805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53960599</v>
      </c>
      <c r="D7" s="18"/>
      <c r="E7" s="19">
        <v>55082679</v>
      </c>
      <c r="F7" s="20">
        <v>55082679</v>
      </c>
      <c r="G7" s="20">
        <v>75253037</v>
      </c>
      <c r="H7" s="20">
        <v>-15577977</v>
      </c>
      <c r="I7" s="20">
        <v>2811760</v>
      </c>
      <c r="J7" s="20">
        <v>62486820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62486820</v>
      </c>
      <c r="X7" s="20">
        <v>13770675</v>
      </c>
      <c r="Y7" s="20">
        <v>48716145</v>
      </c>
      <c r="Z7" s="21">
        <v>353.76729898861169</v>
      </c>
      <c r="AA7" s="22">
        <v>55082679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53960599</v>
      </c>
      <c r="D13" s="29">
        <f>SUM(D6:D12)</f>
        <v>0</v>
      </c>
      <c r="E13" s="30">
        <f t="shared" si="0"/>
        <v>55082679</v>
      </c>
      <c r="F13" s="31">
        <f t="shared" si="0"/>
        <v>55082679</v>
      </c>
      <c r="G13" s="31">
        <f t="shared" si="0"/>
        <v>75253037</v>
      </c>
      <c r="H13" s="31">
        <f t="shared" si="0"/>
        <v>-15577977</v>
      </c>
      <c r="I13" s="31">
        <f t="shared" si="0"/>
        <v>2811760</v>
      </c>
      <c r="J13" s="31">
        <f t="shared" si="0"/>
        <v>62486820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62486820</v>
      </c>
      <c r="X13" s="31">
        <f t="shared" si="0"/>
        <v>13770675</v>
      </c>
      <c r="Y13" s="31">
        <f t="shared" si="0"/>
        <v>48716145</v>
      </c>
      <c r="Z13" s="32">
        <f>+IF(X13&lt;&gt;0,+(Y13/X13)*100,0)</f>
        <v>353.76729898861169</v>
      </c>
      <c r="AA13" s="33">
        <f>SUM(AA6:AA12)</f>
        <v>55082679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-21978061</v>
      </c>
      <c r="D17" s="18"/>
      <c r="E17" s="19">
        <v>-18874981</v>
      </c>
      <c r="F17" s="20">
        <v>-18874981</v>
      </c>
      <c r="G17" s="24">
        <v>-20792231</v>
      </c>
      <c r="H17" s="24">
        <v>-1185830</v>
      </c>
      <c r="I17" s="24"/>
      <c r="J17" s="20">
        <v>-21978061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-21978061</v>
      </c>
      <c r="X17" s="20">
        <v>-4718733</v>
      </c>
      <c r="Y17" s="24">
        <v>-17259328</v>
      </c>
      <c r="Z17" s="25">
        <v>365.76191108926912</v>
      </c>
      <c r="AA17" s="26">
        <v>-18874981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-21978061</v>
      </c>
      <c r="D25" s="29">
        <f t="shared" ref="D25:Y25" si="1">SUM(D15:D24)</f>
        <v>0</v>
      </c>
      <c r="E25" s="35">
        <f t="shared" si="1"/>
        <v>-18874981</v>
      </c>
      <c r="F25" s="36">
        <f t="shared" si="1"/>
        <v>-18874981</v>
      </c>
      <c r="G25" s="36">
        <f t="shared" si="1"/>
        <v>-20792231</v>
      </c>
      <c r="H25" s="36">
        <f t="shared" si="1"/>
        <v>-1185830</v>
      </c>
      <c r="I25" s="36">
        <f t="shared" si="1"/>
        <v>0</v>
      </c>
      <c r="J25" s="36">
        <f t="shared" si="1"/>
        <v>-21978061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-21978061</v>
      </c>
      <c r="X25" s="36">
        <f t="shared" si="1"/>
        <v>-4718733</v>
      </c>
      <c r="Y25" s="36">
        <f t="shared" si="1"/>
        <v>-17259328</v>
      </c>
      <c r="Z25" s="37">
        <f>+IF(X25&lt;&gt;0,+(Y25/X25)*100,0)</f>
        <v>365.76191108926912</v>
      </c>
      <c r="AA25" s="38">
        <f>SUM(AA15:AA24)</f>
        <v>-18874981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31982538</v>
      </c>
      <c r="D26" s="29">
        <f>+D13+D25</f>
        <v>0</v>
      </c>
      <c r="E26" s="30">
        <f t="shared" si="2"/>
        <v>36207698</v>
      </c>
      <c r="F26" s="31">
        <f t="shared" si="2"/>
        <v>36207698</v>
      </c>
      <c r="G26" s="31">
        <f t="shared" si="2"/>
        <v>54460806</v>
      </c>
      <c r="H26" s="31">
        <f t="shared" si="2"/>
        <v>-16763807</v>
      </c>
      <c r="I26" s="31">
        <f t="shared" si="2"/>
        <v>2811760</v>
      </c>
      <c r="J26" s="31">
        <f t="shared" si="2"/>
        <v>40508759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40508759</v>
      </c>
      <c r="X26" s="31">
        <f t="shared" si="2"/>
        <v>9051942</v>
      </c>
      <c r="Y26" s="31">
        <f t="shared" si="2"/>
        <v>31456817</v>
      </c>
      <c r="Z26" s="32">
        <f>+IF(X26&lt;&gt;0,+(Y26/X26)*100,0)</f>
        <v>347.5145664875007</v>
      </c>
      <c r="AA26" s="33">
        <f>+AA13+AA25</f>
        <v>36207698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12853311</v>
      </c>
      <c r="D35" s="18"/>
      <c r="E35" s="19">
        <v>11639500</v>
      </c>
      <c r="F35" s="20">
        <v>11639500</v>
      </c>
      <c r="G35" s="20">
        <v>15570596</v>
      </c>
      <c r="H35" s="20">
        <v>-2086555</v>
      </c>
      <c r="I35" s="20">
        <v>312726</v>
      </c>
      <c r="J35" s="20">
        <v>13796767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13796767</v>
      </c>
      <c r="X35" s="20">
        <v>2909874</v>
      </c>
      <c r="Y35" s="20">
        <v>10886893</v>
      </c>
      <c r="Z35" s="21">
        <v>374.13623407748929</v>
      </c>
      <c r="AA35" s="22">
        <v>11639500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12853311</v>
      </c>
      <c r="D37" s="29">
        <f t="shared" ref="D37:Y37" si="3">SUM(D29:D36)</f>
        <v>0</v>
      </c>
      <c r="E37" s="30">
        <f t="shared" si="3"/>
        <v>11639500</v>
      </c>
      <c r="F37" s="31">
        <f t="shared" si="3"/>
        <v>11639500</v>
      </c>
      <c r="G37" s="31">
        <f t="shared" si="3"/>
        <v>15570596</v>
      </c>
      <c r="H37" s="31">
        <f t="shared" si="3"/>
        <v>-2086555</v>
      </c>
      <c r="I37" s="31">
        <f t="shared" si="3"/>
        <v>312726</v>
      </c>
      <c r="J37" s="31">
        <f t="shared" si="3"/>
        <v>13796767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13796767</v>
      </c>
      <c r="X37" s="31">
        <f t="shared" si="3"/>
        <v>2909874</v>
      </c>
      <c r="Y37" s="31">
        <f t="shared" si="3"/>
        <v>10886893</v>
      </c>
      <c r="Z37" s="32">
        <f>+IF(X37&lt;&gt;0,+(Y37/X37)*100,0)</f>
        <v>374.13623407748929</v>
      </c>
      <c r="AA37" s="33">
        <f>SUM(AA29:AA36)</f>
        <v>11639500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62291654</v>
      </c>
      <c r="D40" s="18"/>
      <c r="E40" s="19">
        <v>67772274</v>
      </c>
      <c r="F40" s="20">
        <v>67772274</v>
      </c>
      <c r="G40" s="20">
        <v>67772273</v>
      </c>
      <c r="H40" s="20">
        <v>-5480618</v>
      </c>
      <c r="I40" s="20"/>
      <c r="J40" s="20">
        <v>62291655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62291655</v>
      </c>
      <c r="X40" s="20">
        <v>16943067</v>
      </c>
      <c r="Y40" s="20">
        <v>45348588</v>
      </c>
      <c r="Z40" s="21">
        <v>267.65276912379557</v>
      </c>
      <c r="AA40" s="22">
        <v>67772274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62291654</v>
      </c>
      <c r="D43" s="29">
        <f t="shared" ref="D43:Y43" si="4">SUM(D39:D42)</f>
        <v>0</v>
      </c>
      <c r="E43" s="35">
        <f t="shared" si="4"/>
        <v>67772274</v>
      </c>
      <c r="F43" s="36">
        <f t="shared" si="4"/>
        <v>67772274</v>
      </c>
      <c r="G43" s="36">
        <f t="shared" si="4"/>
        <v>67772273</v>
      </c>
      <c r="H43" s="36">
        <f t="shared" si="4"/>
        <v>-5480618</v>
      </c>
      <c r="I43" s="36">
        <f t="shared" si="4"/>
        <v>0</v>
      </c>
      <c r="J43" s="36">
        <f t="shared" si="4"/>
        <v>62291655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62291655</v>
      </c>
      <c r="X43" s="36">
        <f t="shared" si="4"/>
        <v>16943067</v>
      </c>
      <c r="Y43" s="36">
        <f t="shared" si="4"/>
        <v>45348588</v>
      </c>
      <c r="Z43" s="37">
        <f>+IF(X43&lt;&gt;0,+(Y43/X43)*100,0)</f>
        <v>267.65276912379557</v>
      </c>
      <c r="AA43" s="38">
        <f>SUM(AA39:AA42)</f>
        <v>67772274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75144965</v>
      </c>
      <c r="D44" s="29">
        <f>+D37+D43</f>
        <v>0</v>
      </c>
      <c r="E44" s="30">
        <f t="shared" si="5"/>
        <v>79411774</v>
      </c>
      <c r="F44" s="31">
        <f t="shared" si="5"/>
        <v>79411774</v>
      </c>
      <c r="G44" s="31">
        <f t="shared" si="5"/>
        <v>83342869</v>
      </c>
      <c r="H44" s="31">
        <f t="shared" si="5"/>
        <v>-7567173</v>
      </c>
      <c r="I44" s="31">
        <f t="shared" si="5"/>
        <v>312726</v>
      </c>
      <c r="J44" s="31">
        <f t="shared" si="5"/>
        <v>76088422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76088422</v>
      </c>
      <c r="X44" s="31">
        <f t="shared" si="5"/>
        <v>19852941</v>
      </c>
      <c r="Y44" s="31">
        <f t="shared" si="5"/>
        <v>56235481</v>
      </c>
      <c r="Z44" s="32">
        <f>+IF(X44&lt;&gt;0,+(Y44/X44)*100,0)</f>
        <v>283.26020311046108</v>
      </c>
      <c r="AA44" s="33">
        <f>+AA37+AA43</f>
        <v>79411774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-43162427</v>
      </c>
      <c r="D45" s="42">
        <f t="shared" si="6"/>
        <v>0</v>
      </c>
      <c r="E45" s="43">
        <f t="shared" si="6"/>
        <v>-43204076</v>
      </c>
      <c r="F45" s="44">
        <f t="shared" si="6"/>
        <v>-43204076</v>
      </c>
      <c r="G45" s="44">
        <f t="shared" si="6"/>
        <v>-28882063</v>
      </c>
      <c r="H45" s="44">
        <f t="shared" si="6"/>
        <v>-9196634</v>
      </c>
      <c r="I45" s="44">
        <f t="shared" si="6"/>
        <v>2499034</v>
      </c>
      <c r="J45" s="44">
        <f t="shared" si="6"/>
        <v>-35579663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-35579663</v>
      </c>
      <c r="X45" s="44">
        <f t="shared" si="6"/>
        <v>-10800999</v>
      </c>
      <c r="Y45" s="44">
        <f t="shared" si="6"/>
        <v>-24778664</v>
      </c>
      <c r="Z45" s="45">
        <f>+IF(X45&lt;&gt;0,+(Y45/X45)*100,0)</f>
        <v>229.41085357011883</v>
      </c>
      <c r="AA45" s="46">
        <f>+AA26-AA44</f>
        <v>-43204076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67743899</v>
      </c>
      <c r="D47" s="18"/>
      <c r="E47" s="19">
        <v>65570973</v>
      </c>
      <c r="F47" s="20">
        <v>65570973</v>
      </c>
      <c r="G47" s="20">
        <v>69896802</v>
      </c>
      <c r="H47" s="20">
        <v>-25572854</v>
      </c>
      <c r="I47" s="20">
        <v>2255563</v>
      </c>
      <c r="J47" s="20">
        <v>46579511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46579511</v>
      </c>
      <c r="X47" s="20">
        <v>16392741</v>
      </c>
      <c r="Y47" s="20">
        <v>30186770</v>
      </c>
      <c r="Z47" s="47">
        <v>184.14717831508472</v>
      </c>
      <c r="AA47" s="22">
        <v>65570973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67743899</v>
      </c>
      <c r="D50" s="50">
        <f t="shared" ref="D50:Y50" si="7">SUM(D47:D49)</f>
        <v>0</v>
      </c>
      <c r="E50" s="51">
        <f t="shared" si="7"/>
        <v>65570973</v>
      </c>
      <c r="F50" s="52">
        <f t="shared" si="7"/>
        <v>65570973</v>
      </c>
      <c r="G50" s="52">
        <f t="shared" si="7"/>
        <v>69896802</v>
      </c>
      <c r="H50" s="52">
        <f t="shared" si="7"/>
        <v>-25572854</v>
      </c>
      <c r="I50" s="52">
        <f t="shared" si="7"/>
        <v>2255563</v>
      </c>
      <c r="J50" s="52">
        <f t="shared" si="7"/>
        <v>46579511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46579511</v>
      </c>
      <c r="X50" s="52">
        <f t="shared" si="7"/>
        <v>16392741</v>
      </c>
      <c r="Y50" s="52">
        <f t="shared" si="7"/>
        <v>30186770</v>
      </c>
      <c r="Z50" s="53">
        <f>+IF(X50&lt;&gt;0,+(Y50/X50)*100,0)</f>
        <v>184.14717831508472</v>
      </c>
      <c r="AA50" s="54">
        <f>SUM(AA47:AA49)</f>
        <v>65570973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8622901</v>
      </c>
      <c r="D6" s="18"/>
      <c r="E6" s="19">
        <v>-8149992</v>
      </c>
      <c r="F6" s="20">
        <v>-8149992</v>
      </c>
      <c r="G6" s="20">
        <v>8296683</v>
      </c>
      <c r="H6" s="20">
        <v>-218104</v>
      </c>
      <c r="I6" s="20">
        <v>190905</v>
      </c>
      <c r="J6" s="20">
        <v>8269484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8269484</v>
      </c>
      <c r="X6" s="20">
        <v>-2037473</v>
      </c>
      <c r="Y6" s="20">
        <v>10306957</v>
      </c>
      <c r="Z6" s="21">
        <v>-505.8696237937877</v>
      </c>
      <c r="AA6" s="22">
        <v>-8149992</v>
      </c>
    </row>
    <row r="7" spans="1:27" x14ac:dyDescent="0.25">
      <c r="A7" s="23" t="s">
        <v>35</v>
      </c>
      <c r="B7" s="17" t="s">
        <v>32</v>
      </c>
      <c r="C7" s="18">
        <v>-3613569</v>
      </c>
      <c r="D7" s="18"/>
      <c r="E7" s="19">
        <v>25295178</v>
      </c>
      <c r="F7" s="20">
        <v>25295178</v>
      </c>
      <c r="G7" s="20">
        <v>-2236428</v>
      </c>
      <c r="H7" s="20">
        <v>1309197</v>
      </c>
      <c r="I7" s="20">
        <v>1296286</v>
      </c>
      <c r="J7" s="20">
        <v>369055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369055</v>
      </c>
      <c r="X7" s="20">
        <v>20726358</v>
      </c>
      <c r="Y7" s="20">
        <v>-20357303</v>
      </c>
      <c r="Z7" s="21">
        <v>-98.219392910225707</v>
      </c>
      <c r="AA7" s="22">
        <v>25295178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236106</v>
      </c>
      <c r="F8" s="20">
        <v>236106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144774</v>
      </c>
      <c r="Y8" s="20">
        <v>-144774</v>
      </c>
      <c r="Z8" s="21">
        <v>-100</v>
      </c>
      <c r="AA8" s="22">
        <v>236106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-5288794</v>
      </c>
      <c r="D10" s="18"/>
      <c r="E10" s="19"/>
      <c r="F10" s="20"/>
      <c r="G10" s="20">
        <v>-5288793</v>
      </c>
      <c r="H10" s="20"/>
      <c r="I10" s="20"/>
      <c r="J10" s="20">
        <v>-5288793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-5288793</v>
      </c>
      <c r="X10" s="20"/>
      <c r="Y10" s="20">
        <v>-5288793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3022481</v>
      </c>
      <c r="D11" s="18"/>
      <c r="E11" s="19">
        <v>-2136</v>
      </c>
      <c r="F11" s="20">
        <v>-2136</v>
      </c>
      <c r="G11" s="24">
        <v>3030624</v>
      </c>
      <c r="H11" s="24">
        <v>45745</v>
      </c>
      <c r="I11" s="24">
        <v>43736</v>
      </c>
      <c r="J11" s="20">
        <v>3120105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3120105</v>
      </c>
      <c r="X11" s="20">
        <v>-534</v>
      </c>
      <c r="Y11" s="24">
        <v>3120639</v>
      </c>
      <c r="Z11" s="25">
        <v>-584389.32584269659</v>
      </c>
      <c r="AA11" s="26">
        <v>-2136</v>
      </c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2729848</v>
      </c>
      <c r="D13" s="29">
        <f>SUM(D6:D12)</f>
        <v>0</v>
      </c>
      <c r="E13" s="30">
        <f t="shared" si="0"/>
        <v>17379156</v>
      </c>
      <c r="F13" s="31">
        <f t="shared" si="0"/>
        <v>17379156</v>
      </c>
      <c r="G13" s="31">
        <f t="shared" si="0"/>
        <v>3788915</v>
      </c>
      <c r="H13" s="31">
        <f t="shared" si="0"/>
        <v>1136838</v>
      </c>
      <c r="I13" s="31">
        <f t="shared" si="0"/>
        <v>1530927</v>
      </c>
      <c r="J13" s="31">
        <f t="shared" si="0"/>
        <v>6456680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6456680</v>
      </c>
      <c r="X13" s="31">
        <f t="shared" si="0"/>
        <v>18833125</v>
      </c>
      <c r="Y13" s="31">
        <f t="shared" si="0"/>
        <v>-12376445</v>
      </c>
      <c r="Z13" s="32">
        <f>+IF(X13&lt;&gt;0,+(Y13/X13)*100,0)</f>
        <v>-65.716364119072111</v>
      </c>
      <c r="AA13" s="33">
        <f>SUM(AA6:AA12)</f>
        <v>17379156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5182320</v>
      </c>
      <c r="D17" s="18"/>
      <c r="E17" s="19">
        <v>316792</v>
      </c>
      <c r="F17" s="20">
        <v>316792</v>
      </c>
      <c r="G17" s="24">
        <v>4743145</v>
      </c>
      <c r="H17" s="24">
        <v>439175</v>
      </c>
      <c r="I17" s="24"/>
      <c r="J17" s="20">
        <v>5182320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5182320</v>
      </c>
      <c r="X17" s="20">
        <v>89521</v>
      </c>
      <c r="Y17" s="24">
        <v>5092799</v>
      </c>
      <c r="Z17" s="25">
        <v>5688.9433764144724</v>
      </c>
      <c r="AA17" s="26">
        <v>316792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5182320</v>
      </c>
      <c r="D25" s="29">
        <f t="shared" ref="D25:Y25" si="1">SUM(D15:D24)</f>
        <v>0</v>
      </c>
      <c r="E25" s="35">
        <f t="shared" si="1"/>
        <v>316792</v>
      </c>
      <c r="F25" s="36">
        <f t="shared" si="1"/>
        <v>316792</v>
      </c>
      <c r="G25" s="36">
        <f t="shared" si="1"/>
        <v>4743145</v>
      </c>
      <c r="H25" s="36">
        <f t="shared" si="1"/>
        <v>439175</v>
      </c>
      <c r="I25" s="36">
        <f t="shared" si="1"/>
        <v>0</v>
      </c>
      <c r="J25" s="36">
        <f t="shared" si="1"/>
        <v>5182320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5182320</v>
      </c>
      <c r="X25" s="36">
        <f t="shared" si="1"/>
        <v>89521</v>
      </c>
      <c r="Y25" s="36">
        <f t="shared" si="1"/>
        <v>5092799</v>
      </c>
      <c r="Z25" s="37">
        <f>+IF(X25&lt;&gt;0,+(Y25/X25)*100,0)</f>
        <v>5688.9433764144724</v>
      </c>
      <c r="AA25" s="38">
        <f>SUM(AA15:AA24)</f>
        <v>316792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7912168</v>
      </c>
      <c r="D26" s="29">
        <f>+D13+D25</f>
        <v>0</v>
      </c>
      <c r="E26" s="30">
        <f t="shared" si="2"/>
        <v>17695948</v>
      </c>
      <c r="F26" s="31">
        <f t="shared" si="2"/>
        <v>17695948</v>
      </c>
      <c r="G26" s="31">
        <f t="shared" si="2"/>
        <v>8532060</v>
      </c>
      <c r="H26" s="31">
        <f t="shared" si="2"/>
        <v>1576013</v>
      </c>
      <c r="I26" s="31">
        <f t="shared" si="2"/>
        <v>1530927</v>
      </c>
      <c r="J26" s="31">
        <f t="shared" si="2"/>
        <v>11639000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11639000</v>
      </c>
      <c r="X26" s="31">
        <f t="shared" si="2"/>
        <v>18922646</v>
      </c>
      <c r="Y26" s="31">
        <f t="shared" si="2"/>
        <v>-7283646</v>
      </c>
      <c r="Z26" s="32">
        <f>+IF(X26&lt;&gt;0,+(Y26/X26)*100,0)</f>
        <v>-38.491688741627364</v>
      </c>
      <c r="AA26" s="33">
        <f>+AA13+AA25</f>
        <v>17695948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-46034</v>
      </c>
      <c r="D31" s="18"/>
      <c r="E31" s="19">
        <v>40481</v>
      </c>
      <c r="F31" s="20">
        <v>40481</v>
      </c>
      <c r="G31" s="20">
        <v>-46035</v>
      </c>
      <c r="H31" s="20">
        <v>-301</v>
      </c>
      <c r="I31" s="20">
        <v>-300</v>
      </c>
      <c r="J31" s="20">
        <v>-46636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-46636</v>
      </c>
      <c r="X31" s="20">
        <v>37992</v>
      </c>
      <c r="Y31" s="20">
        <v>-84628</v>
      </c>
      <c r="Z31" s="21">
        <v>-222.75215834912615</v>
      </c>
      <c r="AA31" s="22">
        <v>40481</v>
      </c>
    </row>
    <row r="32" spans="1:27" x14ac:dyDescent="0.25">
      <c r="A32" s="23" t="s">
        <v>59</v>
      </c>
      <c r="B32" s="17" t="s">
        <v>32</v>
      </c>
      <c r="C32" s="18">
        <v>-3516544</v>
      </c>
      <c r="D32" s="18"/>
      <c r="E32" s="19">
        <v>-266347</v>
      </c>
      <c r="F32" s="20">
        <v>-266347</v>
      </c>
      <c r="G32" s="20">
        <v>-4269749</v>
      </c>
      <c r="H32" s="20">
        <v>-287826</v>
      </c>
      <c r="I32" s="20">
        <v>158949</v>
      </c>
      <c r="J32" s="20">
        <v>-4398626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-4398626</v>
      </c>
      <c r="X32" s="20">
        <v>-66588</v>
      </c>
      <c r="Y32" s="20">
        <v>-4332038</v>
      </c>
      <c r="Z32" s="21">
        <v>6505.7337658436954</v>
      </c>
      <c r="AA32" s="22">
        <v>-266347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-49359</v>
      </c>
      <c r="F34" s="20">
        <v>-49359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-12342</v>
      </c>
      <c r="Y34" s="20">
        <v>12342</v>
      </c>
      <c r="Z34" s="21">
        <v>-100</v>
      </c>
      <c r="AA34" s="22">
        <v>-49359</v>
      </c>
    </row>
    <row r="35" spans="1:27" x14ac:dyDescent="0.25">
      <c r="A35" s="23" t="s">
        <v>39</v>
      </c>
      <c r="B35" s="17" t="s">
        <v>32</v>
      </c>
      <c r="C35" s="18">
        <v>6192241</v>
      </c>
      <c r="D35" s="18"/>
      <c r="E35" s="19">
        <v>-1012958</v>
      </c>
      <c r="F35" s="20">
        <v>-1012958</v>
      </c>
      <c r="G35" s="20">
        <v>11772305</v>
      </c>
      <c r="H35" s="20">
        <v>2776418</v>
      </c>
      <c r="I35" s="20">
        <v>172338</v>
      </c>
      <c r="J35" s="20">
        <v>14721061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14721061</v>
      </c>
      <c r="X35" s="20">
        <v>-253239</v>
      </c>
      <c r="Y35" s="20">
        <v>14974300</v>
      </c>
      <c r="Z35" s="21">
        <v>-5913.1097500779897</v>
      </c>
      <c r="AA35" s="22">
        <v>-1012958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2629663</v>
      </c>
      <c r="D37" s="29">
        <f t="shared" ref="D37:Y37" si="3">SUM(D29:D36)</f>
        <v>0</v>
      </c>
      <c r="E37" s="30">
        <f t="shared" si="3"/>
        <v>-1288183</v>
      </c>
      <c r="F37" s="31">
        <f t="shared" si="3"/>
        <v>-1288183</v>
      </c>
      <c r="G37" s="31">
        <f t="shared" si="3"/>
        <v>7456521</v>
      </c>
      <c r="H37" s="31">
        <f t="shared" si="3"/>
        <v>2488291</v>
      </c>
      <c r="I37" s="31">
        <f t="shared" si="3"/>
        <v>330987</v>
      </c>
      <c r="J37" s="31">
        <f t="shared" si="3"/>
        <v>10275799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10275799</v>
      </c>
      <c r="X37" s="31">
        <f t="shared" si="3"/>
        <v>-294177</v>
      </c>
      <c r="Y37" s="31">
        <f t="shared" si="3"/>
        <v>10569976</v>
      </c>
      <c r="Z37" s="32">
        <f>+IF(X37&lt;&gt;0,+(Y37/X37)*100,0)</f>
        <v>-3593.0667591280076</v>
      </c>
      <c r="AA37" s="33">
        <f>SUM(AA29:AA36)</f>
        <v>-1288183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1721547</v>
      </c>
      <c r="D40" s="18"/>
      <c r="E40" s="19">
        <v>29909362</v>
      </c>
      <c r="F40" s="20">
        <v>29909362</v>
      </c>
      <c r="G40" s="20">
        <v>1282372</v>
      </c>
      <c r="H40" s="20">
        <v>439175</v>
      </c>
      <c r="I40" s="20"/>
      <c r="J40" s="20">
        <v>1721547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1721547</v>
      </c>
      <c r="X40" s="20">
        <v>29617750</v>
      </c>
      <c r="Y40" s="20">
        <v>-27896203</v>
      </c>
      <c r="Z40" s="21">
        <v>-94.187448405094926</v>
      </c>
      <c r="AA40" s="22">
        <v>29909362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66108</v>
      </c>
      <c r="D42" s="18"/>
      <c r="E42" s="19">
        <v>170725</v>
      </c>
      <c r="F42" s="20">
        <v>170725</v>
      </c>
      <c r="G42" s="20"/>
      <c r="H42" s="20">
        <v>66108</v>
      </c>
      <c r="I42" s="20"/>
      <c r="J42" s="20">
        <v>66108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66108</v>
      </c>
      <c r="X42" s="20">
        <v>42681</v>
      </c>
      <c r="Y42" s="20">
        <v>23427</v>
      </c>
      <c r="Z42" s="21">
        <v>54.888592113586846</v>
      </c>
      <c r="AA42" s="22">
        <v>170725</v>
      </c>
    </row>
    <row r="43" spans="1:27" x14ac:dyDescent="0.25">
      <c r="A43" s="27" t="s">
        <v>67</v>
      </c>
      <c r="B43" s="34" t="s">
        <v>32</v>
      </c>
      <c r="C43" s="29">
        <f>SUM(C39:C42)</f>
        <v>1787655</v>
      </c>
      <c r="D43" s="29">
        <f t="shared" ref="D43:Y43" si="4">SUM(D39:D42)</f>
        <v>0</v>
      </c>
      <c r="E43" s="35">
        <f t="shared" si="4"/>
        <v>30080087</v>
      </c>
      <c r="F43" s="36">
        <f t="shared" si="4"/>
        <v>30080087</v>
      </c>
      <c r="G43" s="36">
        <f t="shared" si="4"/>
        <v>1282372</v>
      </c>
      <c r="H43" s="36">
        <f t="shared" si="4"/>
        <v>505283</v>
      </c>
      <c r="I43" s="36">
        <f t="shared" si="4"/>
        <v>0</v>
      </c>
      <c r="J43" s="36">
        <f t="shared" si="4"/>
        <v>1787655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1787655</v>
      </c>
      <c r="X43" s="36">
        <f t="shared" si="4"/>
        <v>29660431</v>
      </c>
      <c r="Y43" s="36">
        <f t="shared" si="4"/>
        <v>-27872776</v>
      </c>
      <c r="Z43" s="37">
        <f>+IF(X43&lt;&gt;0,+(Y43/X43)*100,0)</f>
        <v>-93.972929793231927</v>
      </c>
      <c r="AA43" s="38">
        <f>SUM(AA39:AA42)</f>
        <v>30080087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4417318</v>
      </c>
      <c r="D44" s="29">
        <f>+D37+D43</f>
        <v>0</v>
      </c>
      <c r="E44" s="30">
        <f t="shared" si="5"/>
        <v>28791904</v>
      </c>
      <c r="F44" s="31">
        <f t="shared" si="5"/>
        <v>28791904</v>
      </c>
      <c r="G44" s="31">
        <f t="shared" si="5"/>
        <v>8738893</v>
      </c>
      <c r="H44" s="31">
        <f t="shared" si="5"/>
        <v>2993574</v>
      </c>
      <c r="I44" s="31">
        <f t="shared" si="5"/>
        <v>330987</v>
      </c>
      <c r="J44" s="31">
        <f t="shared" si="5"/>
        <v>12063454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12063454</v>
      </c>
      <c r="X44" s="31">
        <f t="shared" si="5"/>
        <v>29366254</v>
      </c>
      <c r="Y44" s="31">
        <f t="shared" si="5"/>
        <v>-17302800</v>
      </c>
      <c r="Z44" s="32">
        <f>+IF(X44&lt;&gt;0,+(Y44/X44)*100,0)</f>
        <v>-58.920691757280309</v>
      </c>
      <c r="AA44" s="33">
        <f>+AA37+AA43</f>
        <v>28791904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3494850</v>
      </c>
      <c r="D45" s="42">
        <f t="shared" si="6"/>
        <v>0</v>
      </c>
      <c r="E45" s="43">
        <f t="shared" si="6"/>
        <v>-11095956</v>
      </c>
      <c r="F45" s="44">
        <f t="shared" si="6"/>
        <v>-11095956</v>
      </c>
      <c r="G45" s="44">
        <f t="shared" si="6"/>
        <v>-206833</v>
      </c>
      <c r="H45" s="44">
        <f t="shared" si="6"/>
        <v>-1417561</v>
      </c>
      <c r="I45" s="44">
        <f t="shared" si="6"/>
        <v>1199940</v>
      </c>
      <c r="J45" s="44">
        <f t="shared" si="6"/>
        <v>-424454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-424454</v>
      </c>
      <c r="X45" s="44">
        <f t="shared" si="6"/>
        <v>-10443608</v>
      </c>
      <c r="Y45" s="44">
        <f t="shared" si="6"/>
        <v>10019154</v>
      </c>
      <c r="Z45" s="45">
        <f>+IF(X45&lt;&gt;0,+(Y45/X45)*100,0)</f>
        <v>-95.935753237769944</v>
      </c>
      <c r="AA45" s="46">
        <f>+AA26-AA44</f>
        <v>-11095956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-56778039</v>
      </c>
      <c r="D47" s="18"/>
      <c r="E47" s="19">
        <v>-869757</v>
      </c>
      <c r="F47" s="20">
        <v>-869757</v>
      </c>
      <c r="G47" s="20">
        <v>-55231954</v>
      </c>
      <c r="H47" s="20">
        <v>1067215</v>
      </c>
      <c r="I47" s="20">
        <v>-1534082</v>
      </c>
      <c r="J47" s="20">
        <v>-55698821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-55698821</v>
      </c>
      <c r="X47" s="20">
        <v>-217409</v>
      </c>
      <c r="Y47" s="20">
        <v>-55481412</v>
      </c>
      <c r="Z47" s="47">
        <v>25519.372243099413</v>
      </c>
      <c r="AA47" s="22">
        <v>-869757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-56778039</v>
      </c>
      <c r="D50" s="50">
        <f t="shared" ref="D50:Y50" si="7">SUM(D47:D49)</f>
        <v>0</v>
      </c>
      <c r="E50" s="51">
        <f t="shared" si="7"/>
        <v>-869757</v>
      </c>
      <c r="F50" s="52">
        <f t="shared" si="7"/>
        <v>-869757</v>
      </c>
      <c r="G50" s="52">
        <f t="shared" si="7"/>
        <v>-55231954</v>
      </c>
      <c r="H50" s="52">
        <f t="shared" si="7"/>
        <v>1067215</v>
      </c>
      <c r="I50" s="52">
        <f t="shared" si="7"/>
        <v>-1534082</v>
      </c>
      <c r="J50" s="52">
        <f t="shared" si="7"/>
        <v>-55698821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-55698821</v>
      </c>
      <c r="X50" s="52">
        <f t="shared" si="7"/>
        <v>-217409</v>
      </c>
      <c r="Y50" s="52">
        <f t="shared" si="7"/>
        <v>-55481412</v>
      </c>
      <c r="Z50" s="53">
        <f>+IF(X50&lt;&gt;0,+(Y50/X50)*100,0)</f>
        <v>25519.372243099413</v>
      </c>
      <c r="AA50" s="54">
        <f>SUM(AA47:AA49)</f>
        <v>-869757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-63797475</v>
      </c>
      <c r="D6" s="18"/>
      <c r="E6" s="19">
        <v>-67763085</v>
      </c>
      <c r="F6" s="20">
        <v>-67763085</v>
      </c>
      <c r="G6" s="20">
        <v>-63098646</v>
      </c>
      <c r="H6" s="20">
        <v>-1182556</v>
      </c>
      <c r="I6" s="20">
        <v>-216416</v>
      </c>
      <c r="J6" s="20">
        <v>-64497618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-64497618</v>
      </c>
      <c r="X6" s="20">
        <v>-60725110</v>
      </c>
      <c r="Y6" s="20">
        <v>-3772508</v>
      </c>
      <c r="Z6" s="21">
        <v>6.2124350207023094</v>
      </c>
      <c r="AA6" s="22">
        <v>-67763085</v>
      </c>
    </row>
    <row r="7" spans="1:27" x14ac:dyDescent="0.25">
      <c r="A7" s="23" t="s">
        <v>35</v>
      </c>
      <c r="B7" s="17" t="s">
        <v>32</v>
      </c>
      <c r="C7" s="18">
        <v>38573280</v>
      </c>
      <c r="D7" s="18"/>
      <c r="E7" s="19">
        <v>34408209</v>
      </c>
      <c r="F7" s="20">
        <v>34408209</v>
      </c>
      <c r="G7" s="20">
        <v>53925737</v>
      </c>
      <c r="H7" s="20">
        <v>-13399276</v>
      </c>
      <c r="I7" s="20">
        <v>1437789</v>
      </c>
      <c r="J7" s="20">
        <v>41964250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41964250</v>
      </c>
      <c r="X7" s="20">
        <v>44360719</v>
      </c>
      <c r="Y7" s="20">
        <v>-2396469</v>
      </c>
      <c r="Z7" s="21">
        <v>-5.4022320963733703</v>
      </c>
      <c r="AA7" s="22">
        <v>34408209</v>
      </c>
    </row>
    <row r="8" spans="1:27" x14ac:dyDescent="0.25">
      <c r="A8" s="23" t="s">
        <v>36</v>
      </c>
      <c r="B8" s="17" t="s">
        <v>32</v>
      </c>
      <c r="C8" s="18">
        <v>-1417649</v>
      </c>
      <c r="D8" s="18"/>
      <c r="E8" s="19"/>
      <c r="F8" s="20"/>
      <c r="G8" s="20">
        <v>-1535679</v>
      </c>
      <c r="H8" s="20">
        <v>118030</v>
      </c>
      <c r="I8" s="20"/>
      <c r="J8" s="20">
        <v>-1417649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-1417649</v>
      </c>
      <c r="X8" s="20"/>
      <c r="Y8" s="20">
        <v>-1417649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-391704</v>
      </c>
      <c r="D10" s="18"/>
      <c r="E10" s="19">
        <v>-428403</v>
      </c>
      <c r="F10" s="20">
        <v>-428403</v>
      </c>
      <c r="G10" s="20">
        <v>-396102</v>
      </c>
      <c r="H10" s="20">
        <v>-9335</v>
      </c>
      <c r="I10" s="20">
        <v>-7520</v>
      </c>
      <c r="J10" s="20">
        <v>-412957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-412957</v>
      </c>
      <c r="X10" s="20">
        <v>-428403</v>
      </c>
      <c r="Y10" s="20">
        <v>15446</v>
      </c>
      <c r="Z10" s="21">
        <v>-3.6054836217300066</v>
      </c>
      <c r="AA10" s="22">
        <v>-428403</v>
      </c>
    </row>
    <row r="11" spans="1:27" x14ac:dyDescent="0.25">
      <c r="A11" s="23" t="s">
        <v>39</v>
      </c>
      <c r="B11" s="17" t="s">
        <v>32</v>
      </c>
      <c r="C11" s="18">
        <v>2300113</v>
      </c>
      <c r="D11" s="18"/>
      <c r="E11" s="19">
        <v>2531112</v>
      </c>
      <c r="F11" s="20">
        <v>2531112</v>
      </c>
      <c r="G11" s="24">
        <v>2300113</v>
      </c>
      <c r="H11" s="24">
        <v>4419</v>
      </c>
      <c r="I11" s="24">
        <v>-227</v>
      </c>
      <c r="J11" s="20">
        <v>2304305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2304305</v>
      </c>
      <c r="X11" s="20">
        <v>2531112</v>
      </c>
      <c r="Y11" s="24">
        <v>-226807</v>
      </c>
      <c r="Z11" s="25">
        <v>-8.9607650708463318</v>
      </c>
      <c r="AA11" s="26">
        <v>2531112</v>
      </c>
    </row>
    <row r="12" spans="1:27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15179818</v>
      </c>
      <c r="D13" s="29">
        <f>SUM(D6:D12)</f>
        <v>0</v>
      </c>
      <c r="E13" s="30">
        <f t="shared" si="0"/>
        <v>-31252167</v>
      </c>
      <c r="F13" s="31">
        <f t="shared" si="0"/>
        <v>-31252167</v>
      </c>
      <c r="G13" s="31">
        <f t="shared" si="0"/>
        <v>31108676</v>
      </c>
      <c r="H13" s="31">
        <f t="shared" si="0"/>
        <v>-14468718</v>
      </c>
      <c r="I13" s="31">
        <f t="shared" si="0"/>
        <v>1213626</v>
      </c>
      <c r="J13" s="31">
        <f t="shared" si="0"/>
        <v>17853584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17853584</v>
      </c>
      <c r="X13" s="31">
        <f t="shared" si="0"/>
        <v>-14261682</v>
      </c>
      <c r="Y13" s="31">
        <f t="shared" si="0"/>
        <v>32115266</v>
      </c>
      <c r="Z13" s="32">
        <f>+IF(X13&lt;&gt;0,+(Y13/X13)*100,0)</f>
        <v>-225.18568286685959</v>
      </c>
      <c r="AA13" s="33">
        <f>SUM(AA6:AA12)</f>
        <v>-31252167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-40735791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-63123031</v>
      </c>
      <c r="D17" s="18"/>
      <c r="E17" s="19">
        <v>-58560632</v>
      </c>
      <c r="F17" s="20">
        <v>-58560632</v>
      </c>
      <c r="G17" s="24">
        <v>-44307904</v>
      </c>
      <c r="H17" s="24">
        <v>-2661715</v>
      </c>
      <c r="I17" s="24"/>
      <c r="J17" s="20">
        <v>-46969619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-46969619</v>
      </c>
      <c r="X17" s="20">
        <v>-54395994</v>
      </c>
      <c r="Y17" s="24">
        <v>7426375</v>
      </c>
      <c r="Z17" s="25">
        <v>-13.652429993282226</v>
      </c>
      <c r="AA17" s="26">
        <v>-58560632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-103858822</v>
      </c>
      <c r="D25" s="29">
        <f t="shared" ref="D25:Y25" si="1">SUM(D15:D24)</f>
        <v>0</v>
      </c>
      <c r="E25" s="35">
        <f t="shared" si="1"/>
        <v>-58560632</v>
      </c>
      <c r="F25" s="36">
        <f t="shared" si="1"/>
        <v>-58560632</v>
      </c>
      <c r="G25" s="36">
        <f t="shared" si="1"/>
        <v>-44307904</v>
      </c>
      <c r="H25" s="36">
        <f t="shared" si="1"/>
        <v>-2661715</v>
      </c>
      <c r="I25" s="36">
        <f t="shared" si="1"/>
        <v>0</v>
      </c>
      <c r="J25" s="36">
        <f t="shared" si="1"/>
        <v>-46969619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-46969619</v>
      </c>
      <c r="X25" s="36">
        <f t="shared" si="1"/>
        <v>-54395994</v>
      </c>
      <c r="Y25" s="36">
        <f t="shared" si="1"/>
        <v>7426375</v>
      </c>
      <c r="Z25" s="37">
        <f>+IF(X25&lt;&gt;0,+(Y25/X25)*100,0)</f>
        <v>-13.652429993282226</v>
      </c>
      <c r="AA25" s="38">
        <f>SUM(AA15:AA24)</f>
        <v>-58560632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-88679004</v>
      </c>
      <c r="D26" s="29">
        <f>+D13+D25</f>
        <v>0</v>
      </c>
      <c r="E26" s="30">
        <f t="shared" si="2"/>
        <v>-89812799</v>
      </c>
      <c r="F26" s="31">
        <f t="shared" si="2"/>
        <v>-89812799</v>
      </c>
      <c r="G26" s="31">
        <f t="shared" si="2"/>
        <v>-13199228</v>
      </c>
      <c r="H26" s="31">
        <f t="shared" si="2"/>
        <v>-17130433</v>
      </c>
      <c r="I26" s="31">
        <f t="shared" si="2"/>
        <v>1213626</v>
      </c>
      <c r="J26" s="31">
        <f t="shared" si="2"/>
        <v>-29116035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-29116035</v>
      </c>
      <c r="X26" s="31">
        <f t="shared" si="2"/>
        <v>-68657676</v>
      </c>
      <c r="Y26" s="31">
        <f t="shared" si="2"/>
        <v>39541641</v>
      </c>
      <c r="Z26" s="32">
        <f>+IF(X26&lt;&gt;0,+(Y26/X26)*100,0)</f>
        <v>-57.592454775195137</v>
      </c>
      <c r="AA26" s="33">
        <f>+AA13+AA25</f>
        <v>-89812799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-4996</v>
      </c>
      <c r="D31" s="18"/>
      <c r="E31" s="19">
        <v>-3955</v>
      </c>
      <c r="F31" s="20">
        <v>-3955</v>
      </c>
      <c r="G31" s="20">
        <v>-4996</v>
      </c>
      <c r="H31" s="20">
        <v>-160</v>
      </c>
      <c r="I31" s="20"/>
      <c r="J31" s="20">
        <v>-5156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-5156</v>
      </c>
      <c r="X31" s="20">
        <v>-3955</v>
      </c>
      <c r="Y31" s="20">
        <v>-1201</v>
      </c>
      <c r="Z31" s="21">
        <v>30.366624525916563</v>
      </c>
      <c r="AA31" s="22">
        <v>-3955</v>
      </c>
    </row>
    <row r="32" spans="1:27" x14ac:dyDescent="0.25">
      <c r="A32" s="23" t="s">
        <v>59</v>
      </c>
      <c r="B32" s="17" t="s">
        <v>32</v>
      </c>
      <c r="C32" s="18">
        <v>-3923187</v>
      </c>
      <c r="D32" s="18"/>
      <c r="E32" s="19">
        <v>-1790052</v>
      </c>
      <c r="F32" s="20">
        <v>-1790052</v>
      </c>
      <c r="G32" s="20">
        <v>-4133015</v>
      </c>
      <c r="H32" s="20">
        <v>-117940</v>
      </c>
      <c r="I32" s="20">
        <v>144687</v>
      </c>
      <c r="J32" s="20">
        <v>-4106268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-4106268</v>
      </c>
      <c r="X32" s="20">
        <v>-3444553</v>
      </c>
      <c r="Y32" s="20">
        <v>-661715</v>
      </c>
      <c r="Z32" s="21">
        <v>19.210475205345947</v>
      </c>
      <c r="AA32" s="22">
        <v>-1790052</v>
      </c>
    </row>
    <row r="33" spans="1:27" x14ac:dyDescent="0.25">
      <c r="A33" s="23" t="s">
        <v>60</v>
      </c>
      <c r="B33" s="17" t="s">
        <v>32</v>
      </c>
      <c r="C33" s="18">
        <v>-6164000</v>
      </c>
      <c r="D33" s="18"/>
      <c r="E33" s="19"/>
      <c r="F33" s="20"/>
      <c r="G33" s="20">
        <v>-4233000</v>
      </c>
      <c r="H33" s="20">
        <v>-1931000</v>
      </c>
      <c r="I33" s="20">
        <v>552000</v>
      </c>
      <c r="J33" s="20">
        <v>-5612000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-5612000</v>
      </c>
      <c r="X33" s="20"/>
      <c r="Y33" s="20">
        <v>-5612000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6548740</v>
      </c>
      <c r="D35" s="18"/>
      <c r="E35" s="19">
        <v>6137814</v>
      </c>
      <c r="F35" s="20">
        <v>6137814</v>
      </c>
      <c r="G35" s="20">
        <v>6745514</v>
      </c>
      <c r="H35" s="20">
        <v>134105</v>
      </c>
      <c r="I35" s="20">
        <v>124488</v>
      </c>
      <c r="J35" s="20">
        <v>7004107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7004107</v>
      </c>
      <c r="X35" s="20">
        <v>5955220</v>
      </c>
      <c r="Y35" s="20">
        <v>1048887</v>
      </c>
      <c r="Z35" s="21">
        <v>17.612900950762526</v>
      </c>
      <c r="AA35" s="22">
        <v>6137814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-3543443</v>
      </c>
      <c r="D37" s="29">
        <f t="shared" ref="D37:Y37" si="3">SUM(D29:D36)</f>
        <v>0</v>
      </c>
      <c r="E37" s="30">
        <f t="shared" si="3"/>
        <v>4343807</v>
      </c>
      <c r="F37" s="31">
        <f t="shared" si="3"/>
        <v>4343807</v>
      </c>
      <c r="G37" s="31">
        <f t="shared" si="3"/>
        <v>-1625497</v>
      </c>
      <c r="H37" s="31">
        <f t="shared" si="3"/>
        <v>-1914995</v>
      </c>
      <c r="I37" s="31">
        <f t="shared" si="3"/>
        <v>821175</v>
      </c>
      <c r="J37" s="31">
        <f t="shared" si="3"/>
        <v>-2719317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-2719317</v>
      </c>
      <c r="X37" s="31">
        <f t="shared" si="3"/>
        <v>2506712</v>
      </c>
      <c r="Y37" s="31">
        <f t="shared" si="3"/>
        <v>-5226029</v>
      </c>
      <c r="Z37" s="32">
        <f>+IF(X37&lt;&gt;0,+(Y37/X37)*100,0)</f>
        <v>-208.48142905926167</v>
      </c>
      <c r="AA37" s="33">
        <f>SUM(AA29:AA36)</f>
        <v>4343807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-3543443</v>
      </c>
      <c r="D44" s="29">
        <f>+D37+D43</f>
        <v>0</v>
      </c>
      <c r="E44" s="30">
        <f t="shared" si="5"/>
        <v>4343807</v>
      </c>
      <c r="F44" s="31">
        <f t="shared" si="5"/>
        <v>4343807</v>
      </c>
      <c r="G44" s="31">
        <f t="shared" si="5"/>
        <v>-1625497</v>
      </c>
      <c r="H44" s="31">
        <f t="shared" si="5"/>
        <v>-1914995</v>
      </c>
      <c r="I44" s="31">
        <f t="shared" si="5"/>
        <v>821175</v>
      </c>
      <c r="J44" s="31">
        <f t="shared" si="5"/>
        <v>-2719317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-2719317</v>
      </c>
      <c r="X44" s="31">
        <f t="shared" si="5"/>
        <v>2506712</v>
      </c>
      <c r="Y44" s="31">
        <f t="shared" si="5"/>
        <v>-5226029</v>
      </c>
      <c r="Z44" s="32">
        <f>+IF(X44&lt;&gt;0,+(Y44/X44)*100,0)</f>
        <v>-208.48142905926167</v>
      </c>
      <c r="AA44" s="33">
        <f>+AA37+AA43</f>
        <v>4343807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-85135561</v>
      </c>
      <c r="D45" s="42">
        <f t="shared" si="6"/>
        <v>0</v>
      </c>
      <c r="E45" s="43">
        <f t="shared" si="6"/>
        <v>-94156606</v>
      </c>
      <c r="F45" s="44">
        <f t="shared" si="6"/>
        <v>-94156606</v>
      </c>
      <c r="G45" s="44">
        <f t="shared" si="6"/>
        <v>-11573731</v>
      </c>
      <c r="H45" s="44">
        <f t="shared" si="6"/>
        <v>-15215438</v>
      </c>
      <c r="I45" s="44">
        <f t="shared" si="6"/>
        <v>392451</v>
      </c>
      <c r="J45" s="44">
        <f t="shared" si="6"/>
        <v>-26396718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-26396718</v>
      </c>
      <c r="X45" s="44">
        <f t="shared" si="6"/>
        <v>-71164388</v>
      </c>
      <c r="Y45" s="44">
        <f t="shared" si="6"/>
        <v>44767670</v>
      </c>
      <c r="Z45" s="45">
        <f>+IF(X45&lt;&gt;0,+(Y45/X45)*100,0)</f>
        <v>-62.907405316265773</v>
      </c>
      <c r="AA45" s="46">
        <f>+AA26-AA44</f>
        <v>-94156606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-101783050</v>
      </c>
      <c r="D47" s="18"/>
      <c r="E47" s="19">
        <v>-48493002</v>
      </c>
      <c r="F47" s="20">
        <v>-48493002</v>
      </c>
      <c r="G47" s="20">
        <v>-94888454</v>
      </c>
      <c r="H47" s="20">
        <v>-32023483</v>
      </c>
      <c r="I47" s="20">
        <v>-134359</v>
      </c>
      <c r="J47" s="20">
        <v>-127046296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-127046296</v>
      </c>
      <c r="X47" s="20">
        <v>-25500784</v>
      </c>
      <c r="Y47" s="20">
        <v>-101545512</v>
      </c>
      <c r="Z47" s="47">
        <v>398.20545125200857</v>
      </c>
      <c r="AA47" s="22">
        <v>-48493002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-101783050</v>
      </c>
      <c r="D50" s="50">
        <f t="shared" ref="D50:Y50" si="7">SUM(D47:D49)</f>
        <v>0</v>
      </c>
      <c r="E50" s="51">
        <f t="shared" si="7"/>
        <v>-48493002</v>
      </c>
      <c r="F50" s="52">
        <f t="shared" si="7"/>
        <v>-48493002</v>
      </c>
      <c r="G50" s="52">
        <f t="shared" si="7"/>
        <v>-94888454</v>
      </c>
      <c r="H50" s="52">
        <f t="shared" si="7"/>
        <v>-32023483</v>
      </c>
      <c r="I50" s="52">
        <f t="shared" si="7"/>
        <v>-134359</v>
      </c>
      <c r="J50" s="52">
        <f t="shared" si="7"/>
        <v>-127046296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-127046296</v>
      </c>
      <c r="X50" s="52">
        <f t="shared" si="7"/>
        <v>-25500784</v>
      </c>
      <c r="Y50" s="52">
        <f t="shared" si="7"/>
        <v>-101545512</v>
      </c>
      <c r="Z50" s="53">
        <f>+IF(X50&lt;&gt;0,+(Y50/X50)*100,0)</f>
        <v>398.20545125200857</v>
      </c>
      <c r="AA50" s="54">
        <f>SUM(AA47:AA49)</f>
        <v>-48493002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-29014100</v>
      </c>
      <c r="D6" s="18"/>
      <c r="E6" s="19">
        <v>244106</v>
      </c>
      <c r="F6" s="20">
        <v>244106</v>
      </c>
      <c r="G6" s="20">
        <v>-28975409</v>
      </c>
      <c r="H6" s="20">
        <v>-433374</v>
      </c>
      <c r="I6" s="20">
        <v>-602884</v>
      </c>
      <c r="J6" s="20">
        <v>-30011667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-30011667</v>
      </c>
      <c r="X6" s="20">
        <v>-16590109</v>
      </c>
      <c r="Y6" s="20">
        <v>-13421558</v>
      </c>
      <c r="Z6" s="21">
        <v>80.900963339059444</v>
      </c>
      <c r="AA6" s="22">
        <v>244106</v>
      </c>
    </row>
    <row r="7" spans="1:27" x14ac:dyDescent="0.25">
      <c r="A7" s="23" t="s">
        <v>35</v>
      </c>
      <c r="B7" s="17" t="s">
        <v>32</v>
      </c>
      <c r="C7" s="18">
        <v>-2702396</v>
      </c>
      <c r="D7" s="18"/>
      <c r="E7" s="19">
        <v>19178978</v>
      </c>
      <c r="F7" s="20">
        <v>19178978</v>
      </c>
      <c r="G7" s="20">
        <v>104572219</v>
      </c>
      <c r="H7" s="20">
        <v>-95997867</v>
      </c>
      <c r="I7" s="20">
        <v>6195245</v>
      </c>
      <c r="J7" s="20">
        <v>14769597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14769597</v>
      </c>
      <c r="X7" s="20">
        <v>42944006</v>
      </c>
      <c r="Y7" s="20">
        <v>-28174409</v>
      </c>
      <c r="Z7" s="21">
        <v>-65.607314324611437</v>
      </c>
      <c r="AA7" s="22">
        <v>19178978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19707801</v>
      </c>
      <c r="D10" s="18"/>
      <c r="E10" s="19">
        <v>7422760</v>
      </c>
      <c r="F10" s="20">
        <v>7422760</v>
      </c>
      <c r="G10" s="20">
        <v>21742710</v>
      </c>
      <c r="H10" s="20">
        <v>385668</v>
      </c>
      <c r="I10" s="20">
        <v>1171127</v>
      </c>
      <c r="J10" s="20">
        <v>23299505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23299505</v>
      </c>
      <c r="X10" s="20">
        <v>7422760</v>
      </c>
      <c r="Y10" s="20">
        <v>15876745</v>
      </c>
      <c r="Z10" s="21">
        <v>213.8927434000291</v>
      </c>
      <c r="AA10" s="22">
        <v>7422760</v>
      </c>
    </row>
    <row r="11" spans="1:27" x14ac:dyDescent="0.25">
      <c r="A11" s="23" t="s">
        <v>39</v>
      </c>
      <c r="B11" s="17" t="s">
        <v>32</v>
      </c>
      <c r="C11" s="18">
        <v>8668000</v>
      </c>
      <c r="D11" s="18"/>
      <c r="E11" s="19">
        <v>5581972</v>
      </c>
      <c r="F11" s="20">
        <v>5581972</v>
      </c>
      <c r="G11" s="24">
        <v>9095422</v>
      </c>
      <c r="H11" s="24">
        <v>-93856</v>
      </c>
      <c r="I11" s="24">
        <v>649</v>
      </c>
      <c r="J11" s="20">
        <v>9002215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9002215</v>
      </c>
      <c r="X11" s="20">
        <v>5581972</v>
      </c>
      <c r="Y11" s="24">
        <v>3420243</v>
      </c>
      <c r="Z11" s="25">
        <v>61.273023225483755</v>
      </c>
      <c r="AA11" s="26">
        <v>5581972</v>
      </c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>
        <v>-83187</v>
      </c>
      <c r="F12" s="20">
        <v>-83187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-83187</v>
      </c>
      <c r="Y12" s="20"/>
      <c r="Z12" s="21"/>
      <c r="AA12" s="22">
        <v>-83187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-3423882</v>
      </c>
      <c r="D13" s="29">
        <f>SUM(D6:D12)</f>
        <v>0</v>
      </c>
      <c r="E13" s="30">
        <f t="shared" si="0"/>
        <v>32344629</v>
      </c>
      <c r="F13" s="31">
        <f t="shared" si="0"/>
        <v>32344629</v>
      </c>
      <c r="G13" s="31">
        <f t="shared" si="0"/>
        <v>106351755</v>
      </c>
      <c r="H13" s="31">
        <f t="shared" si="0"/>
        <v>-96139429</v>
      </c>
      <c r="I13" s="31">
        <f t="shared" si="0"/>
        <v>6764137</v>
      </c>
      <c r="J13" s="31">
        <f t="shared" si="0"/>
        <v>16976463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16976463</v>
      </c>
      <c r="X13" s="31">
        <f t="shared" si="0"/>
        <v>39275442</v>
      </c>
      <c r="Y13" s="31">
        <f t="shared" si="0"/>
        <v>-22298979</v>
      </c>
      <c r="Z13" s="32">
        <f>+IF(X13&lt;&gt;0,+(Y13/X13)*100,0)</f>
        <v>-56.775883005976105</v>
      </c>
      <c r="AA13" s="33">
        <f>SUM(AA6:AA12)</f>
        <v>32344629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-19099564</v>
      </c>
      <c r="D17" s="18"/>
      <c r="E17" s="19">
        <v>34231281</v>
      </c>
      <c r="F17" s="20">
        <v>34231281</v>
      </c>
      <c r="G17" s="24">
        <v>-18105627</v>
      </c>
      <c r="H17" s="24">
        <v>-993937</v>
      </c>
      <c r="I17" s="24"/>
      <c r="J17" s="20">
        <v>-19099564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-19099564</v>
      </c>
      <c r="X17" s="20">
        <v>30313338</v>
      </c>
      <c r="Y17" s="24">
        <v>-49412902</v>
      </c>
      <c r="Z17" s="25">
        <v>-163.0071290730173</v>
      </c>
      <c r="AA17" s="26">
        <v>34231281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-19099564</v>
      </c>
      <c r="D25" s="29">
        <f t="shared" ref="D25:Y25" si="1">SUM(D15:D24)</f>
        <v>0</v>
      </c>
      <c r="E25" s="35">
        <f t="shared" si="1"/>
        <v>34231281</v>
      </c>
      <c r="F25" s="36">
        <f t="shared" si="1"/>
        <v>34231281</v>
      </c>
      <c r="G25" s="36">
        <f t="shared" si="1"/>
        <v>-18105627</v>
      </c>
      <c r="H25" s="36">
        <f t="shared" si="1"/>
        <v>-993937</v>
      </c>
      <c r="I25" s="36">
        <f t="shared" si="1"/>
        <v>0</v>
      </c>
      <c r="J25" s="36">
        <f t="shared" si="1"/>
        <v>-19099564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-19099564</v>
      </c>
      <c r="X25" s="36">
        <f t="shared" si="1"/>
        <v>30313338</v>
      </c>
      <c r="Y25" s="36">
        <f t="shared" si="1"/>
        <v>-49412902</v>
      </c>
      <c r="Z25" s="37">
        <f>+IF(X25&lt;&gt;0,+(Y25/X25)*100,0)</f>
        <v>-163.0071290730173</v>
      </c>
      <c r="AA25" s="38">
        <f>SUM(AA15:AA24)</f>
        <v>34231281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-22523446</v>
      </c>
      <c r="D26" s="29">
        <f>+D13+D25</f>
        <v>0</v>
      </c>
      <c r="E26" s="30">
        <f t="shared" si="2"/>
        <v>66575910</v>
      </c>
      <c r="F26" s="31">
        <f t="shared" si="2"/>
        <v>66575910</v>
      </c>
      <c r="G26" s="31">
        <f t="shared" si="2"/>
        <v>88246128</v>
      </c>
      <c r="H26" s="31">
        <f t="shared" si="2"/>
        <v>-97133366</v>
      </c>
      <c r="I26" s="31">
        <f t="shared" si="2"/>
        <v>6764137</v>
      </c>
      <c r="J26" s="31">
        <f t="shared" si="2"/>
        <v>-2123101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-2123101</v>
      </c>
      <c r="X26" s="31">
        <f t="shared" si="2"/>
        <v>69588780</v>
      </c>
      <c r="Y26" s="31">
        <f t="shared" si="2"/>
        <v>-71711881</v>
      </c>
      <c r="Z26" s="32">
        <f>+IF(X26&lt;&gt;0,+(Y26/X26)*100,0)</f>
        <v>-103.0509243013026</v>
      </c>
      <c r="AA26" s="33">
        <f>+AA13+AA25</f>
        <v>66575910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188314</v>
      </c>
      <c r="D31" s="18"/>
      <c r="E31" s="19">
        <v>190199</v>
      </c>
      <c r="F31" s="20">
        <v>190199</v>
      </c>
      <c r="G31" s="20">
        <v>188315</v>
      </c>
      <c r="H31" s="20"/>
      <c r="I31" s="20">
        <v>-23</v>
      </c>
      <c r="J31" s="20">
        <v>188292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188292</v>
      </c>
      <c r="X31" s="20">
        <v>190199</v>
      </c>
      <c r="Y31" s="20">
        <v>-1907</v>
      </c>
      <c r="Z31" s="21">
        <v>-1.002634083249649</v>
      </c>
      <c r="AA31" s="22">
        <v>190199</v>
      </c>
    </row>
    <row r="32" spans="1:27" x14ac:dyDescent="0.25">
      <c r="A32" s="23" t="s">
        <v>59</v>
      </c>
      <c r="B32" s="17" t="s">
        <v>32</v>
      </c>
      <c r="C32" s="18">
        <v>12728292</v>
      </c>
      <c r="D32" s="18"/>
      <c r="E32" s="19">
        <v>9040498</v>
      </c>
      <c r="F32" s="20">
        <v>9040498</v>
      </c>
      <c r="G32" s="20">
        <v>7452844</v>
      </c>
      <c r="H32" s="20">
        <v>5813044</v>
      </c>
      <c r="I32" s="20">
        <v>402792</v>
      </c>
      <c r="J32" s="20">
        <v>13668680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13668680</v>
      </c>
      <c r="X32" s="20">
        <v>9040495</v>
      </c>
      <c r="Y32" s="20">
        <v>4628185</v>
      </c>
      <c r="Z32" s="21">
        <v>51.193933518020863</v>
      </c>
      <c r="AA32" s="22">
        <v>9040498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9445309</v>
      </c>
      <c r="D34" s="18"/>
      <c r="E34" s="19">
        <v>12529027</v>
      </c>
      <c r="F34" s="20">
        <v>12529027</v>
      </c>
      <c r="G34" s="20">
        <v>12529027</v>
      </c>
      <c r="H34" s="20">
        <v>176919</v>
      </c>
      <c r="I34" s="20"/>
      <c r="J34" s="20">
        <v>12705946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12705946</v>
      </c>
      <c r="X34" s="20">
        <v>12529027</v>
      </c>
      <c r="Y34" s="20">
        <v>176919</v>
      </c>
      <c r="Z34" s="21">
        <v>1.4120729407000241</v>
      </c>
      <c r="AA34" s="22">
        <v>12529027</v>
      </c>
    </row>
    <row r="35" spans="1:27" x14ac:dyDescent="0.25">
      <c r="A35" s="23" t="s">
        <v>39</v>
      </c>
      <c r="B35" s="17" t="s">
        <v>32</v>
      </c>
      <c r="C35" s="18">
        <v>36418711</v>
      </c>
      <c r="D35" s="18"/>
      <c r="E35" s="19">
        <v>29684023</v>
      </c>
      <c r="F35" s="20">
        <v>29684023</v>
      </c>
      <c r="G35" s="20">
        <v>37763504</v>
      </c>
      <c r="H35" s="20">
        <v>-32106</v>
      </c>
      <c r="I35" s="20">
        <v>551242</v>
      </c>
      <c r="J35" s="20">
        <v>38282640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38282640</v>
      </c>
      <c r="X35" s="20">
        <v>29684023</v>
      </c>
      <c r="Y35" s="20">
        <v>8598617</v>
      </c>
      <c r="Z35" s="21">
        <v>28.967155159528073</v>
      </c>
      <c r="AA35" s="22">
        <v>29684023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58780626</v>
      </c>
      <c r="D37" s="29">
        <f t="shared" ref="D37:Y37" si="3">SUM(D29:D36)</f>
        <v>0</v>
      </c>
      <c r="E37" s="30">
        <f t="shared" si="3"/>
        <v>51443747</v>
      </c>
      <c r="F37" s="31">
        <f t="shared" si="3"/>
        <v>51443747</v>
      </c>
      <c r="G37" s="31">
        <f t="shared" si="3"/>
        <v>57933690</v>
      </c>
      <c r="H37" s="31">
        <f t="shared" si="3"/>
        <v>5957857</v>
      </c>
      <c r="I37" s="31">
        <f t="shared" si="3"/>
        <v>954011</v>
      </c>
      <c r="J37" s="31">
        <f t="shared" si="3"/>
        <v>64845558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64845558</v>
      </c>
      <c r="X37" s="31">
        <f t="shared" si="3"/>
        <v>51443744</v>
      </c>
      <c r="Y37" s="31">
        <f t="shared" si="3"/>
        <v>13401814</v>
      </c>
      <c r="Z37" s="32">
        <f>+IF(X37&lt;&gt;0,+(Y37/X37)*100,0)</f>
        <v>26.051397036732009</v>
      </c>
      <c r="AA37" s="33">
        <f>SUM(AA29:AA36)</f>
        <v>51443747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55648754</v>
      </c>
      <c r="D40" s="18"/>
      <c r="E40" s="19">
        <v>47232667</v>
      </c>
      <c r="F40" s="20">
        <v>47232667</v>
      </c>
      <c r="G40" s="20">
        <v>47232667</v>
      </c>
      <c r="H40" s="20">
        <v>5155450</v>
      </c>
      <c r="I40" s="20"/>
      <c r="J40" s="20">
        <v>52388117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52388117</v>
      </c>
      <c r="X40" s="20">
        <v>47232667</v>
      </c>
      <c r="Y40" s="20">
        <v>5155450</v>
      </c>
      <c r="Z40" s="21">
        <v>10.915009309129209</v>
      </c>
      <c r="AA40" s="22">
        <v>47232667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55648754</v>
      </c>
      <c r="D43" s="29">
        <f t="shared" ref="D43:Y43" si="4">SUM(D39:D42)</f>
        <v>0</v>
      </c>
      <c r="E43" s="35">
        <f t="shared" si="4"/>
        <v>47232667</v>
      </c>
      <c r="F43" s="36">
        <f t="shared" si="4"/>
        <v>47232667</v>
      </c>
      <c r="G43" s="36">
        <f t="shared" si="4"/>
        <v>47232667</v>
      </c>
      <c r="H43" s="36">
        <f t="shared" si="4"/>
        <v>5155450</v>
      </c>
      <c r="I43" s="36">
        <f t="shared" si="4"/>
        <v>0</v>
      </c>
      <c r="J43" s="36">
        <f t="shared" si="4"/>
        <v>52388117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52388117</v>
      </c>
      <c r="X43" s="36">
        <f t="shared" si="4"/>
        <v>47232667</v>
      </c>
      <c r="Y43" s="36">
        <f t="shared" si="4"/>
        <v>5155450</v>
      </c>
      <c r="Z43" s="37">
        <f>+IF(X43&lt;&gt;0,+(Y43/X43)*100,0)</f>
        <v>10.915009309129209</v>
      </c>
      <c r="AA43" s="38">
        <f>SUM(AA39:AA42)</f>
        <v>47232667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114429380</v>
      </c>
      <c r="D44" s="29">
        <f>+D37+D43</f>
        <v>0</v>
      </c>
      <c r="E44" s="30">
        <f t="shared" si="5"/>
        <v>98676414</v>
      </c>
      <c r="F44" s="31">
        <f t="shared" si="5"/>
        <v>98676414</v>
      </c>
      <c r="G44" s="31">
        <f t="shared" si="5"/>
        <v>105166357</v>
      </c>
      <c r="H44" s="31">
        <f t="shared" si="5"/>
        <v>11113307</v>
      </c>
      <c r="I44" s="31">
        <f t="shared" si="5"/>
        <v>954011</v>
      </c>
      <c r="J44" s="31">
        <f t="shared" si="5"/>
        <v>117233675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117233675</v>
      </c>
      <c r="X44" s="31">
        <f t="shared" si="5"/>
        <v>98676411</v>
      </c>
      <c r="Y44" s="31">
        <f t="shared" si="5"/>
        <v>18557264</v>
      </c>
      <c r="Z44" s="32">
        <f>+IF(X44&lt;&gt;0,+(Y44/X44)*100,0)</f>
        <v>18.806180536906638</v>
      </c>
      <c r="AA44" s="33">
        <f>+AA37+AA43</f>
        <v>98676414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-136952826</v>
      </c>
      <c r="D45" s="42">
        <f t="shared" si="6"/>
        <v>0</v>
      </c>
      <c r="E45" s="43">
        <f t="shared" si="6"/>
        <v>-32100504</v>
      </c>
      <c r="F45" s="44">
        <f t="shared" si="6"/>
        <v>-32100504</v>
      </c>
      <c r="G45" s="44">
        <f t="shared" si="6"/>
        <v>-16920229</v>
      </c>
      <c r="H45" s="44">
        <f t="shared" si="6"/>
        <v>-108246673</v>
      </c>
      <c r="I45" s="44">
        <f t="shared" si="6"/>
        <v>5810126</v>
      </c>
      <c r="J45" s="44">
        <f t="shared" si="6"/>
        <v>-119356776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-119356776</v>
      </c>
      <c r="X45" s="44">
        <f t="shared" si="6"/>
        <v>-29087631</v>
      </c>
      <c r="Y45" s="44">
        <f t="shared" si="6"/>
        <v>-90269145</v>
      </c>
      <c r="Z45" s="45">
        <f>+IF(X45&lt;&gt;0,+(Y45/X45)*100,0)</f>
        <v>310.33515586057871</v>
      </c>
      <c r="AA45" s="46">
        <f>+AA26-AA44</f>
        <v>-32100504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-93661799</v>
      </c>
      <c r="D47" s="18"/>
      <c r="E47" s="19">
        <v>-18386507</v>
      </c>
      <c r="F47" s="20">
        <v>-18386507</v>
      </c>
      <c r="G47" s="20">
        <v>2142575</v>
      </c>
      <c r="H47" s="20">
        <v>5749178</v>
      </c>
      <c r="I47" s="20">
        <v>-47331791</v>
      </c>
      <c r="J47" s="20">
        <v>-39440038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-39440038</v>
      </c>
      <c r="X47" s="20">
        <v>-15373640</v>
      </c>
      <c r="Y47" s="20">
        <v>-24066398</v>
      </c>
      <c r="Z47" s="47">
        <v>156.5432649652262</v>
      </c>
      <c r="AA47" s="22">
        <v>-18386507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-93661799</v>
      </c>
      <c r="D50" s="50">
        <f t="shared" ref="D50:Y50" si="7">SUM(D47:D49)</f>
        <v>0</v>
      </c>
      <c r="E50" s="51">
        <f t="shared" si="7"/>
        <v>-18386507</v>
      </c>
      <c r="F50" s="52">
        <f t="shared" si="7"/>
        <v>-18386507</v>
      </c>
      <c r="G50" s="52">
        <f t="shared" si="7"/>
        <v>2142575</v>
      </c>
      <c r="H50" s="52">
        <f t="shared" si="7"/>
        <v>5749178</v>
      </c>
      <c r="I50" s="52">
        <f t="shared" si="7"/>
        <v>-47331791</v>
      </c>
      <c r="J50" s="52">
        <f t="shared" si="7"/>
        <v>-39440038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-39440038</v>
      </c>
      <c r="X50" s="52">
        <f t="shared" si="7"/>
        <v>-15373640</v>
      </c>
      <c r="Y50" s="52">
        <f t="shared" si="7"/>
        <v>-24066398</v>
      </c>
      <c r="Z50" s="53">
        <f>+IF(X50&lt;&gt;0,+(Y50/X50)*100,0)</f>
        <v>156.5432649652262</v>
      </c>
      <c r="AA50" s="54">
        <f>SUM(AA47:AA49)</f>
        <v>-18386507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5943273</v>
      </c>
      <c r="D6" s="18"/>
      <c r="E6" s="19">
        <v>-4022103</v>
      </c>
      <c r="F6" s="20">
        <v>-4022103</v>
      </c>
      <c r="G6" s="20">
        <v>5931839</v>
      </c>
      <c r="H6" s="20">
        <v>355441</v>
      </c>
      <c r="I6" s="20">
        <v>-18271</v>
      </c>
      <c r="J6" s="20">
        <v>6269009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6269009</v>
      </c>
      <c r="X6" s="20">
        <v>-1005522</v>
      </c>
      <c r="Y6" s="20">
        <v>7274531</v>
      </c>
      <c r="Z6" s="21">
        <v>-723.45816401829097</v>
      </c>
      <c r="AA6" s="22">
        <v>-4022103</v>
      </c>
    </row>
    <row r="7" spans="1:27" x14ac:dyDescent="0.25">
      <c r="A7" s="23" t="s">
        <v>35</v>
      </c>
      <c r="B7" s="17" t="s">
        <v>32</v>
      </c>
      <c r="C7" s="18">
        <v>-6986576</v>
      </c>
      <c r="D7" s="18"/>
      <c r="E7" s="19">
        <v>4374676</v>
      </c>
      <c r="F7" s="20">
        <v>4374676</v>
      </c>
      <c r="G7" s="20">
        <v>5299477</v>
      </c>
      <c r="H7" s="20">
        <v>-10272510</v>
      </c>
      <c r="I7" s="20">
        <v>996159</v>
      </c>
      <c r="J7" s="20">
        <v>-3976874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-3976874</v>
      </c>
      <c r="X7" s="20">
        <v>1060158</v>
      </c>
      <c r="Y7" s="20">
        <v>-5037032</v>
      </c>
      <c r="Z7" s="21">
        <v>-475.12087820871989</v>
      </c>
      <c r="AA7" s="22">
        <v>4374676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176934</v>
      </c>
      <c r="D11" s="18"/>
      <c r="E11" s="19"/>
      <c r="F11" s="20"/>
      <c r="G11" s="24">
        <v>176934</v>
      </c>
      <c r="H11" s="24"/>
      <c r="I11" s="24"/>
      <c r="J11" s="20">
        <v>176934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176934</v>
      </c>
      <c r="X11" s="20"/>
      <c r="Y11" s="24">
        <v>176934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-870854</v>
      </c>
      <c r="D13" s="29">
        <f>SUM(D6:D12)</f>
        <v>0</v>
      </c>
      <c r="E13" s="30">
        <f t="shared" si="0"/>
        <v>352573</v>
      </c>
      <c r="F13" s="31">
        <f t="shared" si="0"/>
        <v>352573</v>
      </c>
      <c r="G13" s="31">
        <f t="shared" si="0"/>
        <v>11403765</v>
      </c>
      <c r="H13" s="31">
        <f t="shared" si="0"/>
        <v>-9917069</v>
      </c>
      <c r="I13" s="31">
        <f t="shared" si="0"/>
        <v>977888</v>
      </c>
      <c r="J13" s="31">
        <f t="shared" si="0"/>
        <v>2464584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2464584</v>
      </c>
      <c r="X13" s="31">
        <f t="shared" si="0"/>
        <v>54636</v>
      </c>
      <c r="Y13" s="31">
        <f t="shared" si="0"/>
        <v>2409948</v>
      </c>
      <c r="Z13" s="32">
        <f>+IF(X13&lt;&gt;0,+(Y13/X13)*100,0)</f>
        <v>4410.9158796397978</v>
      </c>
      <c r="AA13" s="33">
        <f>SUM(AA6:AA12)</f>
        <v>352573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-30901208</v>
      </c>
      <c r="D17" s="18"/>
      <c r="E17" s="19">
        <v>2086000</v>
      </c>
      <c r="F17" s="20">
        <v>2086000</v>
      </c>
      <c r="G17" s="24">
        <v>-39542605</v>
      </c>
      <c r="H17" s="24">
        <v>8641398</v>
      </c>
      <c r="I17" s="24"/>
      <c r="J17" s="20">
        <v>-30901207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-30901207</v>
      </c>
      <c r="X17" s="20">
        <v>521499</v>
      </c>
      <c r="Y17" s="24">
        <v>-31422706</v>
      </c>
      <c r="Z17" s="25">
        <v>-6025.4585339569203</v>
      </c>
      <c r="AA17" s="26">
        <v>2086000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-30901208</v>
      </c>
      <c r="D25" s="29">
        <f t="shared" ref="D25:Y25" si="1">SUM(D15:D24)</f>
        <v>0</v>
      </c>
      <c r="E25" s="35">
        <f t="shared" si="1"/>
        <v>2086000</v>
      </c>
      <c r="F25" s="36">
        <f t="shared" si="1"/>
        <v>2086000</v>
      </c>
      <c r="G25" s="36">
        <f t="shared" si="1"/>
        <v>-39542605</v>
      </c>
      <c r="H25" s="36">
        <f t="shared" si="1"/>
        <v>8641398</v>
      </c>
      <c r="I25" s="36">
        <f t="shared" si="1"/>
        <v>0</v>
      </c>
      <c r="J25" s="36">
        <f t="shared" si="1"/>
        <v>-30901207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-30901207</v>
      </c>
      <c r="X25" s="36">
        <f t="shared" si="1"/>
        <v>521499</v>
      </c>
      <c r="Y25" s="36">
        <f t="shared" si="1"/>
        <v>-31422706</v>
      </c>
      <c r="Z25" s="37">
        <f>+IF(X25&lt;&gt;0,+(Y25/X25)*100,0)</f>
        <v>-6025.4585339569203</v>
      </c>
      <c r="AA25" s="38">
        <f>SUM(AA15:AA24)</f>
        <v>2086000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-31772062</v>
      </c>
      <c r="D26" s="29">
        <f>+D13+D25</f>
        <v>0</v>
      </c>
      <c r="E26" s="30">
        <f t="shared" si="2"/>
        <v>2438573</v>
      </c>
      <c r="F26" s="31">
        <f t="shared" si="2"/>
        <v>2438573</v>
      </c>
      <c r="G26" s="31">
        <f t="shared" si="2"/>
        <v>-28138840</v>
      </c>
      <c r="H26" s="31">
        <f t="shared" si="2"/>
        <v>-1275671</v>
      </c>
      <c r="I26" s="31">
        <f t="shared" si="2"/>
        <v>977888</v>
      </c>
      <c r="J26" s="31">
        <f t="shared" si="2"/>
        <v>-28436623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-28436623</v>
      </c>
      <c r="X26" s="31">
        <f t="shared" si="2"/>
        <v>576135</v>
      </c>
      <c r="Y26" s="31">
        <f t="shared" si="2"/>
        <v>-29012758</v>
      </c>
      <c r="Z26" s="32">
        <f>+IF(X26&lt;&gt;0,+(Y26/X26)*100,0)</f>
        <v>-5035.7568972549834</v>
      </c>
      <c r="AA26" s="33">
        <f>+AA13+AA25</f>
        <v>2438573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25956569</v>
      </c>
      <c r="D32" s="18"/>
      <c r="E32" s="19"/>
      <c r="F32" s="20"/>
      <c r="G32" s="20">
        <v>25809517</v>
      </c>
      <c r="H32" s="20">
        <v>344257</v>
      </c>
      <c r="I32" s="20">
        <v>689388</v>
      </c>
      <c r="J32" s="20">
        <v>26843162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26843162</v>
      </c>
      <c r="X32" s="20">
        <v>491948</v>
      </c>
      <c r="Y32" s="20">
        <v>26351214</v>
      </c>
      <c r="Z32" s="21">
        <v>5356.503939440754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10420203</v>
      </c>
      <c r="D35" s="18"/>
      <c r="E35" s="19">
        <v>280275</v>
      </c>
      <c r="F35" s="20">
        <v>280275</v>
      </c>
      <c r="G35" s="20">
        <v>10566704</v>
      </c>
      <c r="H35" s="20">
        <v>146389</v>
      </c>
      <c r="I35" s="20">
        <v>146455</v>
      </c>
      <c r="J35" s="20">
        <v>10859548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10859548</v>
      </c>
      <c r="X35" s="20">
        <v>36558</v>
      </c>
      <c r="Y35" s="20">
        <v>10822990</v>
      </c>
      <c r="Z35" s="21">
        <v>29604.98386126156</v>
      </c>
      <c r="AA35" s="22">
        <v>280275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113960187</v>
      </c>
      <c r="D37" s="29">
        <f t="shared" ref="D37:Y37" si="3">SUM(D29:D36)</f>
        <v>0</v>
      </c>
      <c r="E37" s="30">
        <f t="shared" si="3"/>
        <v>280275</v>
      </c>
      <c r="F37" s="31">
        <f t="shared" si="3"/>
        <v>280275</v>
      </c>
      <c r="G37" s="31">
        <f t="shared" si="3"/>
        <v>113959636</v>
      </c>
      <c r="H37" s="31">
        <f t="shared" si="3"/>
        <v>490646</v>
      </c>
      <c r="I37" s="31">
        <f t="shared" si="3"/>
        <v>835843</v>
      </c>
      <c r="J37" s="31">
        <f t="shared" si="3"/>
        <v>115286125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115286125</v>
      </c>
      <c r="X37" s="31">
        <f t="shared" si="3"/>
        <v>528506</v>
      </c>
      <c r="Y37" s="31">
        <f t="shared" si="3"/>
        <v>114757619</v>
      </c>
      <c r="Z37" s="32">
        <f>+IF(X37&lt;&gt;0,+(Y37/X37)*100,0)</f>
        <v>21713.588682058482</v>
      </c>
      <c r="AA37" s="33">
        <f>SUM(AA29:AA36)</f>
        <v>280275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-2483835</v>
      </c>
      <c r="D40" s="18"/>
      <c r="E40" s="19"/>
      <c r="F40" s="20"/>
      <c r="G40" s="20">
        <v>-15397524</v>
      </c>
      <c r="H40" s="20">
        <v>12913689</v>
      </c>
      <c r="I40" s="20"/>
      <c r="J40" s="20">
        <v>-2483835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-2483835</v>
      </c>
      <c r="X40" s="20"/>
      <c r="Y40" s="20">
        <v>-2483835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-2483835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-15397524</v>
      </c>
      <c r="H43" s="36">
        <f t="shared" si="4"/>
        <v>12913689</v>
      </c>
      <c r="I43" s="36">
        <f t="shared" si="4"/>
        <v>0</v>
      </c>
      <c r="J43" s="36">
        <f t="shared" si="4"/>
        <v>-2483835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-2483835</v>
      </c>
      <c r="X43" s="36">
        <f t="shared" si="4"/>
        <v>0</v>
      </c>
      <c r="Y43" s="36">
        <f t="shared" si="4"/>
        <v>-2483835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111476352</v>
      </c>
      <c r="D44" s="29">
        <f>+D37+D43</f>
        <v>0</v>
      </c>
      <c r="E44" s="30">
        <f t="shared" si="5"/>
        <v>280275</v>
      </c>
      <c r="F44" s="31">
        <f t="shared" si="5"/>
        <v>280275</v>
      </c>
      <c r="G44" s="31">
        <f t="shared" si="5"/>
        <v>98562112</v>
      </c>
      <c r="H44" s="31">
        <f t="shared" si="5"/>
        <v>13404335</v>
      </c>
      <c r="I44" s="31">
        <f t="shared" si="5"/>
        <v>835843</v>
      </c>
      <c r="J44" s="31">
        <f t="shared" si="5"/>
        <v>112802290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112802290</v>
      </c>
      <c r="X44" s="31">
        <f t="shared" si="5"/>
        <v>528506</v>
      </c>
      <c r="Y44" s="31">
        <f t="shared" si="5"/>
        <v>112273784</v>
      </c>
      <c r="Z44" s="32">
        <f>+IF(X44&lt;&gt;0,+(Y44/X44)*100,0)</f>
        <v>21243.615777304323</v>
      </c>
      <c r="AA44" s="33">
        <f>+AA37+AA43</f>
        <v>280275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-143248414</v>
      </c>
      <c r="D45" s="42">
        <f t="shared" si="6"/>
        <v>0</v>
      </c>
      <c r="E45" s="43">
        <f t="shared" si="6"/>
        <v>2158298</v>
      </c>
      <c r="F45" s="44">
        <f t="shared" si="6"/>
        <v>2158298</v>
      </c>
      <c r="G45" s="44">
        <f t="shared" si="6"/>
        <v>-126700952</v>
      </c>
      <c r="H45" s="44">
        <f t="shared" si="6"/>
        <v>-14680006</v>
      </c>
      <c r="I45" s="44">
        <f t="shared" si="6"/>
        <v>142045</v>
      </c>
      <c r="J45" s="44">
        <f t="shared" si="6"/>
        <v>-141238913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-141238913</v>
      </c>
      <c r="X45" s="44">
        <f t="shared" si="6"/>
        <v>47629</v>
      </c>
      <c r="Y45" s="44">
        <f t="shared" si="6"/>
        <v>-141286542</v>
      </c>
      <c r="Z45" s="45">
        <f>+IF(X45&lt;&gt;0,+(Y45/X45)*100,0)</f>
        <v>-296639.7404942367</v>
      </c>
      <c r="AA45" s="46">
        <f>+AA26-AA44</f>
        <v>2158298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2158298</v>
      </c>
      <c r="F47" s="20">
        <v>2158298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47629</v>
      </c>
      <c r="Y47" s="20">
        <v>-47629</v>
      </c>
      <c r="Z47" s="47">
        <v>-100</v>
      </c>
      <c r="AA47" s="22">
        <v>2158298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2158298</v>
      </c>
      <c r="F50" s="52">
        <f t="shared" si="7"/>
        <v>2158298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47629</v>
      </c>
      <c r="Y50" s="52">
        <f t="shared" si="7"/>
        <v>-47629</v>
      </c>
      <c r="Z50" s="53">
        <f>+IF(X50&lt;&gt;0,+(Y50/X50)*100,0)</f>
        <v>-100</v>
      </c>
      <c r="AA50" s="54">
        <f>SUM(AA47:AA49)</f>
        <v>2158298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302632489</v>
      </c>
      <c r="D6" s="18"/>
      <c r="E6" s="19">
        <v>66965732</v>
      </c>
      <c r="F6" s="20">
        <v>66965732</v>
      </c>
      <c r="G6" s="20">
        <v>306409319</v>
      </c>
      <c r="H6" s="20">
        <v>5035385</v>
      </c>
      <c r="I6" s="20">
        <v>6360368</v>
      </c>
      <c r="J6" s="20">
        <v>317805072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317805072</v>
      </c>
      <c r="X6" s="20">
        <v>16741431</v>
      </c>
      <c r="Y6" s="20">
        <v>301063641</v>
      </c>
      <c r="Z6" s="21">
        <v>1798.3148573141686</v>
      </c>
      <c r="AA6" s="22">
        <v>66965732</v>
      </c>
    </row>
    <row r="7" spans="1:27" x14ac:dyDescent="0.25">
      <c r="A7" s="23" t="s">
        <v>35</v>
      </c>
      <c r="B7" s="17" t="s">
        <v>32</v>
      </c>
      <c r="C7" s="18">
        <v>83424022</v>
      </c>
      <c r="D7" s="18"/>
      <c r="E7" s="19">
        <v>23806626</v>
      </c>
      <c r="F7" s="20">
        <v>23806626</v>
      </c>
      <c r="G7" s="20">
        <v>153031887</v>
      </c>
      <c r="H7" s="20">
        <v>-48152791</v>
      </c>
      <c r="I7" s="20">
        <v>9280959</v>
      </c>
      <c r="J7" s="20">
        <v>114160055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114160055</v>
      </c>
      <c r="X7" s="20">
        <v>5951658</v>
      </c>
      <c r="Y7" s="20">
        <v>108208397</v>
      </c>
      <c r="Z7" s="21">
        <v>1818.1218914124433</v>
      </c>
      <c r="AA7" s="22">
        <v>23806626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-9621006</v>
      </c>
      <c r="D10" s="18"/>
      <c r="E10" s="19">
        <v>-5081508</v>
      </c>
      <c r="F10" s="20">
        <v>-5081508</v>
      </c>
      <c r="G10" s="20">
        <v>-9756321</v>
      </c>
      <c r="H10" s="20">
        <v>-175492</v>
      </c>
      <c r="I10" s="20">
        <v>-123696</v>
      </c>
      <c r="J10" s="20">
        <v>-10055509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-10055509</v>
      </c>
      <c r="X10" s="20">
        <v>-1270377</v>
      </c>
      <c r="Y10" s="20">
        <v>-8785132</v>
      </c>
      <c r="Z10" s="21">
        <v>691.53739401768132</v>
      </c>
      <c r="AA10" s="22">
        <v>-5081508</v>
      </c>
    </row>
    <row r="11" spans="1:27" x14ac:dyDescent="0.25">
      <c r="A11" s="23" t="s">
        <v>39</v>
      </c>
      <c r="B11" s="17" t="s">
        <v>32</v>
      </c>
      <c r="C11" s="18">
        <v>8728507</v>
      </c>
      <c r="D11" s="18"/>
      <c r="E11" s="19"/>
      <c r="F11" s="20"/>
      <c r="G11" s="24">
        <v>8883478</v>
      </c>
      <c r="H11" s="24">
        <v>201188</v>
      </c>
      <c r="I11" s="24">
        <v>78868</v>
      </c>
      <c r="J11" s="20">
        <v>9163534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9163534</v>
      </c>
      <c r="X11" s="20"/>
      <c r="Y11" s="24">
        <v>9163534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385448579</v>
      </c>
      <c r="D13" s="29">
        <f>SUM(D6:D12)</f>
        <v>0</v>
      </c>
      <c r="E13" s="30">
        <f t="shared" si="0"/>
        <v>85690850</v>
      </c>
      <c r="F13" s="31">
        <f t="shared" si="0"/>
        <v>85690850</v>
      </c>
      <c r="G13" s="31">
        <f t="shared" si="0"/>
        <v>458852930</v>
      </c>
      <c r="H13" s="31">
        <f t="shared" si="0"/>
        <v>-43091710</v>
      </c>
      <c r="I13" s="31">
        <f t="shared" si="0"/>
        <v>15596499</v>
      </c>
      <c r="J13" s="31">
        <f t="shared" si="0"/>
        <v>431357719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431357719</v>
      </c>
      <c r="X13" s="31">
        <f t="shared" si="0"/>
        <v>21422712</v>
      </c>
      <c r="Y13" s="31">
        <f t="shared" si="0"/>
        <v>409935007</v>
      </c>
      <c r="Z13" s="32">
        <f>+IF(X13&lt;&gt;0,+(Y13/X13)*100,0)</f>
        <v>1913.5532746740935</v>
      </c>
      <c r="AA13" s="33">
        <f>SUM(AA6:AA12)</f>
        <v>85690850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163491048</v>
      </c>
      <c r="D17" s="18"/>
      <c r="E17" s="19">
        <v>17664095</v>
      </c>
      <c r="F17" s="20">
        <v>17664095</v>
      </c>
      <c r="G17" s="24">
        <v>163475689</v>
      </c>
      <c r="H17" s="24">
        <v>-15359</v>
      </c>
      <c r="I17" s="24">
        <v>-14863</v>
      </c>
      <c r="J17" s="20">
        <v>163445467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163445467</v>
      </c>
      <c r="X17" s="20">
        <v>4416024</v>
      </c>
      <c r="Y17" s="24">
        <v>159029443</v>
      </c>
      <c r="Z17" s="25">
        <v>3601.190641174052</v>
      </c>
      <c r="AA17" s="26">
        <v>17664095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163491048</v>
      </c>
      <c r="D25" s="29">
        <f t="shared" ref="D25:Y25" si="1">SUM(D15:D24)</f>
        <v>0</v>
      </c>
      <c r="E25" s="35">
        <f t="shared" si="1"/>
        <v>17664095</v>
      </c>
      <c r="F25" s="36">
        <f t="shared" si="1"/>
        <v>17664095</v>
      </c>
      <c r="G25" s="36">
        <f t="shared" si="1"/>
        <v>163475689</v>
      </c>
      <c r="H25" s="36">
        <f t="shared" si="1"/>
        <v>-15359</v>
      </c>
      <c r="I25" s="36">
        <f t="shared" si="1"/>
        <v>-14863</v>
      </c>
      <c r="J25" s="36">
        <f t="shared" si="1"/>
        <v>163445467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163445467</v>
      </c>
      <c r="X25" s="36">
        <f t="shared" si="1"/>
        <v>4416024</v>
      </c>
      <c r="Y25" s="36">
        <f t="shared" si="1"/>
        <v>159029443</v>
      </c>
      <c r="Z25" s="37">
        <f>+IF(X25&lt;&gt;0,+(Y25/X25)*100,0)</f>
        <v>3601.190641174052</v>
      </c>
      <c r="AA25" s="38">
        <f>SUM(AA15:AA24)</f>
        <v>17664095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548939627</v>
      </c>
      <c r="D26" s="29">
        <f>+D13+D25</f>
        <v>0</v>
      </c>
      <c r="E26" s="30">
        <f t="shared" si="2"/>
        <v>103354945</v>
      </c>
      <c r="F26" s="31">
        <f t="shared" si="2"/>
        <v>103354945</v>
      </c>
      <c r="G26" s="31">
        <f t="shared" si="2"/>
        <v>622328619</v>
      </c>
      <c r="H26" s="31">
        <f t="shared" si="2"/>
        <v>-43107069</v>
      </c>
      <c r="I26" s="31">
        <f t="shared" si="2"/>
        <v>15581636</v>
      </c>
      <c r="J26" s="31">
        <f t="shared" si="2"/>
        <v>594803186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594803186</v>
      </c>
      <c r="X26" s="31">
        <f t="shared" si="2"/>
        <v>25838736</v>
      </c>
      <c r="Y26" s="31">
        <f t="shared" si="2"/>
        <v>568964450</v>
      </c>
      <c r="Z26" s="32">
        <f>+IF(X26&lt;&gt;0,+(Y26/X26)*100,0)</f>
        <v>2201.9825195783574</v>
      </c>
      <c r="AA26" s="33">
        <f>+AA13+AA25</f>
        <v>103354945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-264491</v>
      </c>
      <c r="D31" s="18"/>
      <c r="E31" s="19"/>
      <c r="F31" s="20"/>
      <c r="G31" s="20">
        <v>-265040</v>
      </c>
      <c r="H31" s="20">
        <v>-546</v>
      </c>
      <c r="I31" s="20">
        <v>-220</v>
      </c>
      <c r="J31" s="20">
        <v>-265806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-265806</v>
      </c>
      <c r="X31" s="20"/>
      <c r="Y31" s="20">
        <v>-265806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-68669493</v>
      </c>
      <c r="D32" s="18"/>
      <c r="E32" s="19">
        <v>2479216</v>
      </c>
      <c r="F32" s="20">
        <v>2479216</v>
      </c>
      <c r="G32" s="20">
        <v>-70387613</v>
      </c>
      <c r="H32" s="20">
        <v>-280124</v>
      </c>
      <c r="I32" s="20">
        <v>-908751</v>
      </c>
      <c r="J32" s="20">
        <v>-71576488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-71576488</v>
      </c>
      <c r="X32" s="20">
        <v>619803</v>
      </c>
      <c r="Y32" s="20">
        <v>-72196291</v>
      </c>
      <c r="Z32" s="21">
        <v>-11648.264206530139</v>
      </c>
      <c r="AA32" s="22">
        <v>2479216</v>
      </c>
    </row>
    <row r="33" spans="1:27" x14ac:dyDescent="0.25">
      <c r="A33" s="23" t="s">
        <v>60</v>
      </c>
      <c r="B33" s="17" t="s">
        <v>32</v>
      </c>
      <c r="C33" s="18">
        <v>-17200785</v>
      </c>
      <c r="D33" s="18"/>
      <c r="E33" s="19"/>
      <c r="F33" s="20"/>
      <c r="G33" s="20">
        <v>-17200785</v>
      </c>
      <c r="H33" s="20"/>
      <c r="I33" s="20"/>
      <c r="J33" s="20">
        <v>-17200785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-17200785</v>
      </c>
      <c r="X33" s="20"/>
      <c r="Y33" s="20">
        <v>-17200785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44104646</v>
      </c>
      <c r="D34" s="18"/>
      <c r="E34" s="19"/>
      <c r="F34" s="20"/>
      <c r="G34" s="20">
        <v>44104646</v>
      </c>
      <c r="H34" s="20"/>
      <c r="I34" s="20"/>
      <c r="J34" s="20">
        <v>44104646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44104646</v>
      </c>
      <c r="X34" s="20"/>
      <c r="Y34" s="20">
        <v>44104646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134864831</v>
      </c>
      <c r="D35" s="18"/>
      <c r="E35" s="19">
        <v>27905531</v>
      </c>
      <c r="F35" s="20">
        <v>27905531</v>
      </c>
      <c r="G35" s="20">
        <v>136889480</v>
      </c>
      <c r="H35" s="20">
        <v>2016442</v>
      </c>
      <c r="I35" s="20">
        <v>1870462</v>
      </c>
      <c r="J35" s="20">
        <v>140776384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140776384</v>
      </c>
      <c r="X35" s="20">
        <v>6976383</v>
      </c>
      <c r="Y35" s="20">
        <v>133800001</v>
      </c>
      <c r="Z35" s="21">
        <v>1917.8993039803004</v>
      </c>
      <c r="AA35" s="22">
        <v>27905531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92834708</v>
      </c>
      <c r="D37" s="29">
        <f t="shared" ref="D37:Y37" si="3">SUM(D29:D36)</f>
        <v>0</v>
      </c>
      <c r="E37" s="30">
        <f t="shared" si="3"/>
        <v>30384747</v>
      </c>
      <c r="F37" s="31">
        <f t="shared" si="3"/>
        <v>30384747</v>
      </c>
      <c r="G37" s="31">
        <f t="shared" si="3"/>
        <v>93140688</v>
      </c>
      <c r="H37" s="31">
        <f t="shared" si="3"/>
        <v>1735772</v>
      </c>
      <c r="I37" s="31">
        <f t="shared" si="3"/>
        <v>961491</v>
      </c>
      <c r="J37" s="31">
        <f t="shared" si="3"/>
        <v>95837951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95837951</v>
      </c>
      <c r="X37" s="31">
        <f t="shared" si="3"/>
        <v>7596186</v>
      </c>
      <c r="Y37" s="31">
        <f t="shared" si="3"/>
        <v>88241765</v>
      </c>
      <c r="Z37" s="32">
        <f>+IF(X37&lt;&gt;0,+(Y37/X37)*100,0)</f>
        <v>1161.6588245732792</v>
      </c>
      <c r="AA37" s="33">
        <f>SUM(AA29:AA36)</f>
        <v>30384747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282815626</v>
      </c>
      <c r="D40" s="18"/>
      <c r="E40" s="19"/>
      <c r="F40" s="20"/>
      <c r="G40" s="20">
        <v>282815626</v>
      </c>
      <c r="H40" s="20"/>
      <c r="I40" s="20"/>
      <c r="J40" s="20">
        <v>282815626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282815626</v>
      </c>
      <c r="X40" s="20"/>
      <c r="Y40" s="20">
        <v>282815626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282815626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282815626</v>
      </c>
      <c r="H43" s="36">
        <f t="shared" si="4"/>
        <v>0</v>
      </c>
      <c r="I43" s="36">
        <f t="shared" si="4"/>
        <v>0</v>
      </c>
      <c r="J43" s="36">
        <f t="shared" si="4"/>
        <v>282815626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282815626</v>
      </c>
      <c r="X43" s="36">
        <f t="shared" si="4"/>
        <v>0</v>
      </c>
      <c r="Y43" s="36">
        <f t="shared" si="4"/>
        <v>282815626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375650334</v>
      </c>
      <c r="D44" s="29">
        <f>+D37+D43</f>
        <v>0</v>
      </c>
      <c r="E44" s="30">
        <f t="shared" si="5"/>
        <v>30384747</v>
      </c>
      <c r="F44" s="31">
        <f t="shared" si="5"/>
        <v>30384747</v>
      </c>
      <c r="G44" s="31">
        <f t="shared" si="5"/>
        <v>375956314</v>
      </c>
      <c r="H44" s="31">
        <f t="shared" si="5"/>
        <v>1735772</v>
      </c>
      <c r="I44" s="31">
        <f t="shared" si="5"/>
        <v>961491</v>
      </c>
      <c r="J44" s="31">
        <f t="shared" si="5"/>
        <v>378653577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378653577</v>
      </c>
      <c r="X44" s="31">
        <f t="shared" si="5"/>
        <v>7596186</v>
      </c>
      <c r="Y44" s="31">
        <f t="shared" si="5"/>
        <v>371057391</v>
      </c>
      <c r="Z44" s="32">
        <f>+IF(X44&lt;&gt;0,+(Y44/X44)*100,0)</f>
        <v>4884.7854831358791</v>
      </c>
      <c r="AA44" s="33">
        <f>+AA37+AA43</f>
        <v>30384747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173289293</v>
      </c>
      <c r="D45" s="42">
        <f t="shared" si="6"/>
        <v>0</v>
      </c>
      <c r="E45" s="43">
        <f t="shared" si="6"/>
        <v>72970198</v>
      </c>
      <c r="F45" s="44">
        <f t="shared" si="6"/>
        <v>72970198</v>
      </c>
      <c r="G45" s="44">
        <f t="shared" si="6"/>
        <v>246372305</v>
      </c>
      <c r="H45" s="44">
        <f t="shared" si="6"/>
        <v>-44842841</v>
      </c>
      <c r="I45" s="44">
        <f t="shared" si="6"/>
        <v>14620145</v>
      </c>
      <c r="J45" s="44">
        <f t="shared" si="6"/>
        <v>216149609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216149609</v>
      </c>
      <c r="X45" s="44">
        <f t="shared" si="6"/>
        <v>18242550</v>
      </c>
      <c r="Y45" s="44">
        <f t="shared" si="6"/>
        <v>197907059</v>
      </c>
      <c r="Z45" s="45">
        <f>+IF(X45&lt;&gt;0,+(Y45/X45)*100,0)</f>
        <v>1084.8651038369087</v>
      </c>
      <c r="AA45" s="46">
        <f>+AA26-AA44</f>
        <v>72970198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-32003724</v>
      </c>
      <c r="D47" s="18"/>
      <c r="E47" s="19">
        <v>72970198</v>
      </c>
      <c r="F47" s="20">
        <v>72970198</v>
      </c>
      <c r="G47" s="20">
        <v>-24884912</v>
      </c>
      <c r="H47" s="20">
        <v>10650009</v>
      </c>
      <c r="I47" s="20">
        <v>8987090</v>
      </c>
      <c r="J47" s="20">
        <v>-5247813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-5247813</v>
      </c>
      <c r="X47" s="20">
        <v>18242553</v>
      </c>
      <c r="Y47" s="20">
        <v>-23490366</v>
      </c>
      <c r="Z47" s="47">
        <v>-128.76687818859565</v>
      </c>
      <c r="AA47" s="22">
        <v>72970198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-32003724</v>
      </c>
      <c r="D50" s="50">
        <f t="shared" ref="D50:Y50" si="7">SUM(D47:D49)</f>
        <v>0</v>
      </c>
      <c r="E50" s="51">
        <f t="shared" si="7"/>
        <v>72970198</v>
      </c>
      <c r="F50" s="52">
        <f t="shared" si="7"/>
        <v>72970198</v>
      </c>
      <c r="G50" s="52">
        <f t="shared" si="7"/>
        <v>-24884912</v>
      </c>
      <c r="H50" s="52">
        <f t="shared" si="7"/>
        <v>10650009</v>
      </c>
      <c r="I50" s="52">
        <f t="shared" si="7"/>
        <v>8987090</v>
      </c>
      <c r="J50" s="52">
        <f t="shared" si="7"/>
        <v>-5247813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-5247813</v>
      </c>
      <c r="X50" s="52">
        <f t="shared" si="7"/>
        <v>18242553</v>
      </c>
      <c r="Y50" s="52">
        <f t="shared" si="7"/>
        <v>-23490366</v>
      </c>
      <c r="Z50" s="53">
        <f>+IF(X50&lt;&gt;0,+(Y50/X50)*100,0)</f>
        <v>-128.76687818859565</v>
      </c>
      <c r="AA50" s="54">
        <f>SUM(AA47:AA49)</f>
        <v>72970198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-93311162</v>
      </c>
      <c r="D6" s="18"/>
      <c r="E6" s="19">
        <v>56234115</v>
      </c>
      <c r="F6" s="20">
        <v>56234115</v>
      </c>
      <c r="G6" s="20">
        <v>-97805711</v>
      </c>
      <c r="H6" s="20">
        <v>-969446</v>
      </c>
      <c r="I6" s="20">
        <v>715208</v>
      </c>
      <c r="J6" s="20">
        <v>-98059949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-98059949</v>
      </c>
      <c r="X6" s="20">
        <v>32926531</v>
      </c>
      <c r="Y6" s="20">
        <v>-130986480</v>
      </c>
      <c r="Z6" s="21">
        <v>-397.81439472017263</v>
      </c>
      <c r="AA6" s="22">
        <v>56234115</v>
      </c>
    </row>
    <row r="7" spans="1:27" x14ac:dyDescent="0.25">
      <c r="A7" s="23" t="s">
        <v>35</v>
      </c>
      <c r="B7" s="17" t="s">
        <v>32</v>
      </c>
      <c r="C7" s="18">
        <v>12622757</v>
      </c>
      <c r="D7" s="18"/>
      <c r="E7" s="19">
        <v>36560422</v>
      </c>
      <c r="F7" s="20">
        <v>36560422</v>
      </c>
      <c r="G7" s="20">
        <v>13089711</v>
      </c>
      <c r="H7" s="20">
        <v>268252</v>
      </c>
      <c r="I7" s="20">
        <v>375782</v>
      </c>
      <c r="J7" s="20">
        <v>13733745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13733745</v>
      </c>
      <c r="X7" s="20">
        <v>33659398</v>
      </c>
      <c r="Y7" s="20">
        <v>-19925653</v>
      </c>
      <c r="Z7" s="21">
        <v>-59.197888803596541</v>
      </c>
      <c r="AA7" s="22">
        <v>36560422</v>
      </c>
    </row>
    <row r="8" spans="1:27" x14ac:dyDescent="0.25">
      <c r="A8" s="23" t="s">
        <v>36</v>
      </c>
      <c r="B8" s="17" t="s">
        <v>32</v>
      </c>
      <c r="C8" s="18">
        <v>-112229</v>
      </c>
      <c r="D8" s="18"/>
      <c r="E8" s="19">
        <v>-15078592</v>
      </c>
      <c r="F8" s="20">
        <v>-15078592</v>
      </c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>
        <v>-15078592</v>
      </c>
      <c r="Y8" s="20">
        <v>14966363</v>
      </c>
      <c r="Z8" s="21">
        <v>-99.255706368339958</v>
      </c>
      <c r="AA8" s="22">
        <v>-15078592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-8499768</v>
      </c>
      <c r="D10" s="18"/>
      <c r="E10" s="19">
        <v>1319558</v>
      </c>
      <c r="F10" s="20">
        <v>1319558</v>
      </c>
      <c r="G10" s="20">
        <v>-8694219</v>
      </c>
      <c r="H10" s="20">
        <v>-203437</v>
      </c>
      <c r="I10" s="20">
        <v>-27916</v>
      </c>
      <c r="J10" s="20">
        <v>-8925572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-8925572</v>
      </c>
      <c r="X10" s="20">
        <v>1132057</v>
      </c>
      <c r="Y10" s="20">
        <v>-10057629</v>
      </c>
      <c r="Z10" s="21">
        <v>-888.43839135308565</v>
      </c>
      <c r="AA10" s="22">
        <v>1319558</v>
      </c>
    </row>
    <row r="11" spans="1:27" x14ac:dyDescent="0.25">
      <c r="A11" s="23" t="s">
        <v>39</v>
      </c>
      <c r="B11" s="17" t="s">
        <v>32</v>
      </c>
      <c r="C11" s="18">
        <v>4068514</v>
      </c>
      <c r="D11" s="18"/>
      <c r="E11" s="19"/>
      <c r="F11" s="20"/>
      <c r="G11" s="24">
        <v>4068514</v>
      </c>
      <c r="H11" s="24">
        <v>101107</v>
      </c>
      <c r="I11" s="24">
        <v>269914</v>
      </c>
      <c r="J11" s="20">
        <v>4439535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4439535</v>
      </c>
      <c r="X11" s="20"/>
      <c r="Y11" s="24">
        <v>4439535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-85304061</v>
      </c>
      <c r="D13" s="29">
        <f>SUM(D6:D12)</f>
        <v>0</v>
      </c>
      <c r="E13" s="30">
        <f t="shared" si="0"/>
        <v>79035503</v>
      </c>
      <c r="F13" s="31">
        <f t="shared" si="0"/>
        <v>79035503</v>
      </c>
      <c r="G13" s="31">
        <f t="shared" si="0"/>
        <v>-89526107</v>
      </c>
      <c r="H13" s="31">
        <f t="shared" si="0"/>
        <v>-803524</v>
      </c>
      <c r="I13" s="31">
        <f t="shared" si="0"/>
        <v>1332988</v>
      </c>
      <c r="J13" s="31">
        <f t="shared" si="0"/>
        <v>-88996643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-88996643</v>
      </c>
      <c r="X13" s="31">
        <f t="shared" si="0"/>
        <v>52639394</v>
      </c>
      <c r="Y13" s="31">
        <f t="shared" si="0"/>
        <v>-141636037</v>
      </c>
      <c r="Z13" s="32">
        <f>+IF(X13&lt;&gt;0,+(Y13/X13)*100,0)</f>
        <v>-269.06851739212652</v>
      </c>
      <c r="AA13" s="33">
        <f>SUM(AA6:AA12)</f>
        <v>79035503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136080309</v>
      </c>
      <c r="D17" s="18"/>
      <c r="E17" s="19">
        <v>4339007</v>
      </c>
      <c r="F17" s="20">
        <v>4339007</v>
      </c>
      <c r="G17" s="24">
        <v>136541671</v>
      </c>
      <c r="H17" s="24">
        <v>-461361</v>
      </c>
      <c r="I17" s="24">
        <v>1333317</v>
      </c>
      <c r="J17" s="20">
        <v>137413627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137413627</v>
      </c>
      <c r="X17" s="20">
        <v>1974854</v>
      </c>
      <c r="Y17" s="24">
        <v>135438773</v>
      </c>
      <c r="Z17" s="25">
        <v>6858.1663758434797</v>
      </c>
      <c r="AA17" s="26">
        <v>4339007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136080309</v>
      </c>
      <c r="D25" s="29">
        <f t="shared" ref="D25:Y25" si="1">SUM(D15:D24)</f>
        <v>0</v>
      </c>
      <c r="E25" s="35">
        <f t="shared" si="1"/>
        <v>4339007</v>
      </c>
      <c r="F25" s="36">
        <f t="shared" si="1"/>
        <v>4339007</v>
      </c>
      <c r="G25" s="36">
        <f t="shared" si="1"/>
        <v>136541671</v>
      </c>
      <c r="H25" s="36">
        <f t="shared" si="1"/>
        <v>-461361</v>
      </c>
      <c r="I25" s="36">
        <f t="shared" si="1"/>
        <v>1333317</v>
      </c>
      <c r="J25" s="36">
        <f t="shared" si="1"/>
        <v>137413627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137413627</v>
      </c>
      <c r="X25" s="36">
        <f t="shared" si="1"/>
        <v>1974854</v>
      </c>
      <c r="Y25" s="36">
        <f t="shared" si="1"/>
        <v>135438773</v>
      </c>
      <c r="Z25" s="37">
        <f>+IF(X25&lt;&gt;0,+(Y25/X25)*100,0)</f>
        <v>6858.1663758434797</v>
      </c>
      <c r="AA25" s="38">
        <f>SUM(AA15:AA24)</f>
        <v>4339007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50776248</v>
      </c>
      <c r="D26" s="29">
        <f>+D13+D25</f>
        <v>0</v>
      </c>
      <c r="E26" s="30">
        <f t="shared" si="2"/>
        <v>83374510</v>
      </c>
      <c r="F26" s="31">
        <f t="shared" si="2"/>
        <v>83374510</v>
      </c>
      <c r="G26" s="31">
        <f t="shared" si="2"/>
        <v>47015564</v>
      </c>
      <c r="H26" s="31">
        <f t="shared" si="2"/>
        <v>-1264885</v>
      </c>
      <c r="I26" s="31">
        <f t="shared" si="2"/>
        <v>2666305</v>
      </c>
      <c r="J26" s="31">
        <f t="shared" si="2"/>
        <v>48416984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48416984</v>
      </c>
      <c r="X26" s="31">
        <f t="shared" si="2"/>
        <v>54614248</v>
      </c>
      <c r="Y26" s="31">
        <f t="shared" si="2"/>
        <v>-6197264</v>
      </c>
      <c r="Z26" s="32">
        <f>+IF(X26&lt;&gt;0,+(Y26/X26)*100,0)</f>
        <v>-11.347339251105316</v>
      </c>
      <c r="AA26" s="33">
        <f>+AA13+AA25</f>
        <v>83374510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-46947</v>
      </c>
      <c r="D31" s="18"/>
      <c r="E31" s="19"/>
      <c r="F31" s="20"/>
      <c r="G31" s="20">
        <v>-46978</v>
      </c>
      <c r="H31" s="20">
        <v>-396</v>
      </c>
      <c r="I31" s="20"/>
      <c r="J31" s="20">
        <v>-47374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-47374</v>
      </c>
      <c r="X31" s="20"/>
      <c r="Y31" s="20">
        <v>-47374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-102099212</v>
      </c>
      <c r="D32" s="18"/>
      <c r="E32" s="19">
        <v>-4800000</v>
      </c>
      <c r="F32" s="20">
        <v>-4800000</v>
      </c>
      <c r="G32" s="20">
        <v>-107678621</v>
      </c>
      <c r="H32" s="20">
        <v>-1476376</v>
      </c>
      <c r="I32" s="20">
        <v>-625638</v>
      </c>
      <c r="J32" s="20">
        <v>-109780635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-109780635</v>
      </c>
      <c r="X32" s="20">
        <v>-2550000</v>
      </c>
      <c r="Y32" s="20">
        <v>-107230635</v>
      </c>
      <c r="Z32" s="21">
        <v>4205.1229411764707</v>
      </c>
      <c r="AA32" s="22">
        <v>-4800000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1537502</v>
      </c>
      <c r="D34" s="18"/>
      <c r="E34" s="19"/>
      <c r="F34" s="20"/>
      <c r="G34" s="20">
        <v>1446200</v>
      </c>
      <c r="H34" s="20">
        <v>91302</v>
      </c>
      <c r="I34" s="20"/>
      <c r="J34" s="20">
        <v>1537502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1537502</v>
      </c>
      <c r="X34" s="20"/>
      <c r="Y34" s="20">
        <v>1537502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45088474</v>
      </c>
      <c r="D35" s="18"/>
      <c r="E35" s="19">
        <v>2297674</v>
      </c>
      <c r="F35" s="20">
        <v>2297674</v>
      </c>
      <c r="G35" s="20">
        <v>45314753</v>
      </c>
      <c r="H35" s="20">
        <v>205393</v>
      </c>
      <c r="I35" s="20">
        <v>206651</v>
      </c>
      <c r="J35" s="20">
        <v>45726797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45726797</v>
      </c>
      <c r="X35" s="20">
        <v>574419</v>
      </c>
      <c r="Y35" s="20">
        <v>45152378</v>
      </c>
      <c r="Z35" s="21">
        <v>7860.530031214148</v>
      </c>
      <c r="AA35" s="22">
        <v>2297674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-63736438</v>
      </c>
      <c r="D37" s="29">
        <f t="shared" ref="D37:Y37" si="3">SUM(D29:D36)</f>
        <v>0</v>
      </c>
      <c r="E37" s="30">
        <f t="shared" si="3"/>
        <v>-2502326</v>
      </c>
      <c r="F37" s="31">
        <f t="shared" si="3"/>
        <v>-2502326</v>
      </c>
      <c r="G37" s="31">
        <f t="shared" si="3"/>
        <v>-69180901</v>
      </c>
      <c r="H37" s="31">
        <f t="shared" si="3"/>
        <v>-1180077</v>
      </c>
      <c r="I37" s="31">
        <f t="shared" si="3"/>
        <v>-418987</v>
      </c>
      <c r="J37" s="31">
        <f t="shared" si="3"/>
        <v>-70779965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-70779965</v>
      </c>
      <c r="X37" s="31">
        <f t="shared" si="3"/>
        <v>-1975581</v>
      </c>
      <c r="Y37" s="31">
        <f t="shared" si="3"/>
        <v>-68804384</v>
      </c>
      <c r="Z37" s="32">
        <f>+IF(X37&lt;&gt;0,+(Y37/X37)*100,0)</f>
        <v>3482.7417352161215</v>
      </c>
      <c r="AA37" s="33">
        <f>SUM(AA29:AA36)</f>
        <v>-2502326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7335039</v>
      </c>
      <c r="D40" s="18"/>
      <c r="E40" s="19">
        <v>6000000</v>
      </c>
      <c r="F40" s="20">
        <v>6000000</v>
      </c>
      <c r="G40" s="20">
        <v>6016124</v>
      </c>
      <c r="H40" s="20">
        <v>1318915</v>
      </c>
      <c r="I40" s="20"/>
      <c r="J40" s="20">
        <v>7335039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7335039</v>
      </c>
      <c r="X40" s="20">
        <v>3750000</v>
      </c>
      <c r="Y40" s="20">
        <v>3585039</v>
      </c>
      <c r="Z40" s="21">
        <v>95.601039999999998</v>
      </c>
      <c r="AA40" s="22">
        <v>6000000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7335039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6016124</v>
      </c>
      <c r="H43" s="36">
        <f t="shared" si="4"/>
        <v>1318915</v>
      </c>
      <c r="I43" s="36">
        <f t="shared" si="4"/>
        <v>0</v>
      </c>
      <c r="J43" s="36">
        <f t="shared" si="4"/>
        <v>7335039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7335039</v>
      </c>
      <c r="X43" s="36">
        <f t="shared" si="4"/>
        <v>3750000</v>
      </c>
      <c r="Y43" s="36">
        <f t="shared" si="4"/>
        <v>3585039</v>
      </c>
      <c r="Z43" s="37">
        <f>+IF(X43&lt;&gt;0,+(Y43/X43)*100,0)</f>
        <v>95.601039999999998</v>
      </c>
      <c r="AA43" s="38">
        <f>SUM(AA39:AA42)</f>
        <v>6000000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-56401399</v>
      </c>
      <c r="D44" s="29">
        <f>+D37+D43</f>
        <v>0</v>
      </c>
      <c r="E44" s="30">
        <f t="shared" si="5"/>
        <v>3497674</v>
      </c>
      <c r="F44" s="31">
        <f t="shared" si="5"/>
        <v>3497674</v>
      </c>
      <c r="G44" s="31">
        <f t="shared" si="5"/>
        <v>-63164777</v>
      </c>
      <c r="H44" s="31">
        <f t="shared" si="5"/>
        <v>138838</v>
      </c>
      <c r="I44" s="31">
        <f t="shared" si="5"/>
        <v>-418987</v>
      </c>
      <c r="J44" s="31">
        <f t="shared" si="5"/>
        <v>-63444926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-63444926</v>
      </c>
      <c r="X44" s="31">
        <f t="shared" si="5"/>
        <v>1774419</v>
      </c>
      <c r="Y44" s="31">
        <f t="shared" si="5"/>
        <v>-65219345</v>
      </c>
      <c r="Z44" s="32">
        <f>+IF(X44&lt;&gt;0,+(Y44/X44)*100,0)</f>
        <v>-3675.5323855301372</v>
      </c>
      <c r="AA44" s="33">
        <f>+AA37+AA43</f>
        <v>3497674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107177647</v>
      </c>
      <c r="D45" s="42">
        <f t="shared" si="6"/>
        <v>0</v>
      </c>
      <c r="E45" s="43">
        <f t="shared" si="6"/>
        <v>79876836</v>
      </c>
      <c r="F45" s="44">
        <f t="shared" si="6"/>
        <v>79876836</v>
      </c>
      <c r="G45" s="44">
        <f t="shared" si="6"/>
        <v>110180341</v>
      </c>
      <c r="H45" s="44">
        <f t="shared" si="6"/>
        <v>-1403723</v>
      </c>
      <c r="I45" s="44">
        <f t="shared" si="6"/>
        <v>3085292</v>
      </c>
      <c r="J45" s="44">
        <f t="shared" si="6"/>
        <v>111861910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111861910</v>
      </c>
      <c r="X45" s="44">
        <f t="shared" si="6"/>
        <v>52839829</v>
      </c>
      <c r="Y45" s="44">
        <f t="shared" si="6"/>
        <v>59022081</v>
      </c>
      <c r="Z45" s="45">
        <f>+IF(X45&lt;&gt;0,+(Y45/X45)*100,0)</f>
        <v>111.69998487315316</v>
      </c>
      <c r="AA45" s="46">
        <f>+AA26-AA44</f>
        <v>79876836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245723110</v>
      </c>
      <c r="D47" s="18"/>
      <c r="E47" s="19">
        <v>84048923</v>
      </c>
      <c r="F47" s="20">
        <v>84048923</v>
      </c>
      <c r="G47" s="20">
        <v>247019254</v>
      </c>
      <c r="H47" s="20">
        <v>437063</v>
      </c>
      <c r="I47" s="20">
        <v>3110287</v>
      </c>
      <c r="J47" s="20">
        <v>250566604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250566604</v>
      </c>
      <c r="X47" s="20">
        <v>57011916</v>
      </c>
      <c r="Y47" s="20">
        <v>193554688</v>
      </c>
      <c r="Z47" s="47">
        <v>339.49865498293377</v>
      </c>
      <c r="AA47" s="22">
        <v>84048923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245723110</v>
      </c>
      <c r="D50" s="50">
        <f t="shared" ref="D50:Y50" si="7">SUM(D47:D49)</f>
        <v>0</v>
      </c>
      <c r="E50" s="51">
        <f t="shared" si="7"/>
        <v>84048923</v>
      </c>
      <c r="F50" s="52">
        <f t="shared" si="7"/>
        <v>84048923</v>
      </c>
      <c r="G50" s="52">
        <f t="shared" si="7"/>
        <v>247019254</v>
      </c>
      <c r="H50" s="52">
        <f t="shared" si="7"/>
        <v>437063</v>
      </c>
      <c r="I50" s="52">
        <f t="shared" si="7"/>
        <v>3110287</v>
      </c>
      <c r="J50" s="52">
        <f t="shared" si="7"/>
        <v>250566604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250566604</v>
      </c>
      <c r="X50" s="52">
        <f t="shared" si="7"/>
        <v>57011916</v>
      </c>
      <c r="Y50" s="52">
        <f t="shared" si="7"/>
        <v>193554688</v>
      </c>
      <c r="Z50" s="53">
        <f>+IF(X50&lt;&gt;0,+(Y50/X50)*100,0)</f>
        <v>339.49865498293377</v>
      </c>
      <c r="AA50" s="54">
        <f>SUM(AA47:AA49)</f>
        <v>84048923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90169587</v>
      </c>
      <c r="D6" s="18"/>
      <c r="E6" s="19">
        <v>169402286</v>
      </c>
      <c r="F6" s="20">
        <v>169402286</v>
      </c>
      <c r="G6" s="20">
        <v>89331054</v>
      </c>
      <c r="H6" s="20">
        <v>3602558</v>
      </c>
      <c r="I6" s="20">
        <v>2988787</v>
      </c>
      <c r="J6" s="20">
        <v>95922399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95922399</v>
      </c>
      <c r="X6" s="20">
        <v>46383254</v>
      </c>
      <c r="Y6" s="20">
        <v>49539145</v>
      </c>
      <c r="Z6" s="21">
        <v>106.80394480301017</v>
      </c>
      <c r="AA6" s="22">
        <v>169402286</v>
      </c>
    </row>
    <row r="7" spans="1:27" x14ac:dyDescent="0.25">
      <c r="A7" s="23" t="s">
        <v>35</v>
      </c>
      <c r="B7" s="17" t="s">
        <v>32</v>
      </c>
      <c r="C7" s="18">
        <v>552062132</v>
      </c>
      <c r="D7" s="18"/>
      <c r="E7" s="19">
        <v>709726555</v>
      </c>
      <c r="F7" s="20">
        <v>709726555</v>
      </c>
      <c r="G7" s="20">
        <v>566963744</v>
      </c>
      <c r="H7" s="20">
        <v>12702399</v>
      </c>
      <c r="I7" s="20">
        <v>15594217</v>
      </c>
      <c r="J7" s="20">
        <v>595260360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595260360</v>
      </c>
      <c r="X7" s="20">
        <v>782790286</v>
      </c>
      <c r="Y7" s="20">
        <v>-187529926</v>
      </c>
      <c r="Z7" s="21">
        <v>-23.956598510983564</v>
      </c>
      <c r="AA7" s="22">
        <v>709726555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-34351746</v>
      </c>
      <c r="D10" s="18"/>
      <c r="E10" s="19"/>
      <c r="F10" s="20"/>
      <c r="G10" s="20">
        <v>-34896311</v>
      </c>
      <c r="H10" s="20">
        <v>-1061302</v>
      </c>
      <c r="I10" s="20">
        <v>-771225</v>
      </c>
      <c r="J10" s="20">
        <v>-36728838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-36728838</v>
      </c>
      <c r="X10" s="20"/>
      <c r="Y10" s="20">
        <v>-36728838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375350</v>
      </c>
      <c r="D11" s="18"/>
      <c r="E11" s="19"/>
      <c r="F11" s="20"/>
      <c r="G11" s="24">
        <v>401199</v>
      </c>
      <c r="H11" s="24">
        <v>-650817</v>
      </c>
      <c r="I11" s="24">
        <v>35036</v>
      </c>
      <c r="J11" s="20">
        <v>-214582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-214582</v>
      </c>
      <c r="X11" s="20"/>
      <c r="Y11" s="24">
        <v>-214582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607582876</v>
      </c>
      <c r="D13" s="29">
        <f>SUM(D6:D12)</f>
        <v>0</v>
      </c>
      <c r="E13" s="30">
        <f t="shared" si="0"/>
        <v>879128841</v>
      </c>
      <c r="F13" s="31">
        <f t="shared" si="0"/>
        <v>879128841</v>
      </c>
      <c r="G13" s="31">
        <f t="shared" si="0"/>
        <v>621127239</v>
      </c>
      <c r="H13" s="31">
        <f t="shared" si="0"/>
        <v>14592838</v>
      </c>
      <c r="I13" s="31">
        <f t="shared" si="0"/>
        <v>17846815</v>
      </c>
      <c r="J13" s="31">
        <f t="shared" si="0"/>
        <v>653566892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653566892</v>
      </c>
      <c r="X13" s="31">
        <f t="shared" si="0"/>
        <v>829173540</v>
      </c>
      <c r="Y13" s="31">
        <f t="shared" si="0"/>
        <v>-175606648</v>
      </c>
      <c r="Z13" s="32">
        <f>+IF(X13&lt;&gt;0,+(Y13/X13)*100,0)</f>
        <v>-21.178515657892316</v>
      </c>
      <c r="AA13" s="33">
        <f>SUM(AA6:AA12)</f>
        <v>879128841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-27555933</v>
      </c>
      <c r="D17" s="18"/>
      <c r="E17" s="19">
        <v>-6372504</v>
      </c>
      <c r="F17" s="20">
        <v>-6372504</v>
      </c>
      <c r="G17" s="24">
        <v>-27555933</v>
      </c>
      <c r="H17" s="24"/>
      <c r="I17" s="24"/>
      <c r="J17" s="20">
        <v>-27555933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-27555933</v>
      </c>
      <c r="X17" s="20">
        <v>-1593126</v>
      </c>
      <c r="Y17" s="24">
        <v>-25962807</v>
      </c>
      <c r="Z17" s="25">
        <v>1629.6769370407612</v>
      </c>
      <c r="AA17" s="26">
        <v>-6372504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-27555933</v>
      </c>
      <c r="D25" s="29">
        <f t="shared" ref="D25:Y25" si="1">SUM(D15:D24)</f>
        <v>0</v>
      </c>
      <c r="E25" s="35">
        <f t="shared" si="1"/>
        <v>-6372504</v>
      </c>
      <c r="F25" s="36">
        <f t="shared" si="1"/>
        <v>-6372504</v>
      </c>
      <c r="G25" s="36">
        <f t="shared" si="1"/>
        <v>-27555933</v>
      </c>
      <c r="H25" s="36">
        <f t="shared" si="1"/>
        <v>0</v>
      </c>
      <c r="I25" s="36">
        <f t="shared" si="1"/>
        <v>0</v>
      </c>
      <c r="J25" s="36">
        <f t="shared" si="1"/>
        <v>-27555933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-27555933</v>
      </c>
      <c r="X25" s="36">
        <f t="shared" si="1"/>
        <v>-1593126</v>
      </c>
      <c r="Y25" s="36">
        <f t="shared" si="1"/>
        <v>-25962807</v>
      </c>
      <c r="Z25" s="37">
        <f>+IF(X25&lt;&gt;0,+(Y25/X25)*100,0)</f>
        <v>1629.6769370407612</v>
      </c>
      <c r="AA25" s="38">
        <f>SUM(AA15:AA24)</f>
        <v>-6372504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580026943</v>
      </c>
      <c r="D26" s="29">
        <f>+D13+D25</f>
        <v>0</v>
      </c>
      <c r="E26" s="30">
        <f t="shared" si="2"/>
        <v>872756337</v>
      </c>
      <c r="F26" s="31">
        <f t="shared" si="2"/>
        <v>872756337</v>
      </c>
      <c r="G26" s="31">
        <f t="shared" si="2"/>
        <v>593571306</v>
      </c>
      <c r="H26" s="31">
        <f t="shared" si="2"/>
        <v>14592838</v>
      </c>
      <c r="I26" s="31">
        <f t="shared" si="2"/>
        <v>17846815</v>
      </c>
      <c r="J26" s="31">
        <f t="shared" si="2"/>
        <v>626010959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626010959</v>
      </c>
      <c r="X26" s="31">
        <f t="shared" si="2"/>
        <v>827580414</v>
      </c>
      <c r="Y26" s="31">
        <f t="shared" si="2"/>
        <v>-201569455</v>
      </c>
      <c r="Z26" s="32">
        <f>+IF(X26&lt;&gt;0,+(Y26/X26)*100,0)</f>
        <v>-24.35647963510166</v>
      </c>
      <c r="AA26" s="33">
        <f>+AA13+AA25</f>
        <v>872756337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-126852</v>
      </c>
      <c r="D31" s="18"/>
      <c r="E31" s="19"/>
      <c r="F31" s="20"/>
      <c r="G31" s="20">
        <v>-128760</v>
      </c>
      <c r="H31" s="20">
        <v>-758</v>
      </c>
      <c r="I31" s="20">
        <v>-3146</v>
      </c>
      <c r="J31" s="20">
        <v>-132664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-132664</v>
      </c>
      <c r="X31" s="20"/>
      <c r="Y31" s="20">
        <v>-132664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-87628967</v>
      </c>
      <c r="D32" s="18"/>
      <c r="E32" s="19">
        <v>1516161</v>
      </c>
      <c r="F32" s="20">
        <v>1516161</v>
      </c>
      <c r="G32" s="20">
        <v>-97671539</v>
      </c>
      <c r="H32" s="20">
        <v>-850777</v>
      </c>
      <c r="I32" s="20">
        <v>-1495246</v>
      </c>
      <c r="J32" s="20">
        <v>-100017562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-100017562</v>
      </c>
      <c r="X32" s="20">
        <v>379029</v>
      </c>
      <c r="Y32" s="20">
        <v>-100396591</v>
      </c>
      <c r="Z32" s="21">
        <v>-26487.838925253742</v>
      </c>
      <c r="AA32" s="22">
        <v>1516161</v>
      </c>
    </row>
    <row r="33" spans="1:27" x14ac:dyDescent="0.25">
      <c r="A33" s="23" t="s">
        <v>60</v>
      </c>
      <c r="B33" s="17" t="s">
        <v>32</v>
      </c>
      <c r="C33" s="18">
        <v>-22675675</v>
      </c>
      <c r="D33" s="18"/>
      <c r="E33" s="19"/>
      <c r="F33" s="20"/>
      <c r="G33" s="20">
        <v>-22675675</v>
      </c>
      <c r="H33" s="20">
        <v>-11474</v>
      </c>
      <c r="I33" s="20"/>
      <c r="J33" s="20">
        <v>-22687149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-22687149</v>
      </c>
      <c r="X33" s="20"/>
      <c r="Y33" s="20">
        <v>-22687149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49275499</v>
      </c>
      <c r="D35" s="18"/>
      <c r="E35" s="19"/>
      <c r="F35" s="20"/>
      <c r="G35" s="20">
        <v>51830073</v>
      </c>
      <c r="H35" s="20">
        <v>1530644</v>
      </c>
      <c r="I35" s="20">
        <v>1564130</v>
      </c>
      <c r="J35" s="20">
        <v>54924847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54924847</v>
      </c>
      <c r="X35" s="20"/>
      <c r="Y35" s="20">
        <v>54924847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-61155995</v>
      </c>
      <c r="D37" s="29">
        <f t="shared" ref="D37:Y37" si="3">SUM(D29:D36)</f>
        <v>0</v>
      </c>
      <c r="E37" s="30">
        <f t="shared" si="3"/>
        <v>1516161</v>
      </c>
      <c r="F37" s="31">
        <f t="shared" si="3"/>
        <v>1516161</v>
      </c>
      <c r="G37" s="31">
        <f t="shared" si="3"/>
        <v>-68645901</v>
      </c>
      <c r="H37" s="31">
        <f t="shared" si="3"/>
        <v>667635</v>
      </c>
      <c r="I37" s="31">
        <f t="shared" si="3"/>
        <v>65738</v>
      </c>
      <c r="J37" s="31">
        <f t="shared" si="3"/>
        <v>-67912528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-67912528</v>
      </c>
      <c r="X37" s="31">
        <f t="shared" si="3"/>
        <v>379029</v>
      </c>
      <c r="Y37" s="31">
        <f t="shared" si="3"/>
        <v>-68291557</v>
      </c>
      <c r="Z37" s="32">
        <f>+IF(X37&lt;&gt;0,+(Y37/X37)*100,0)</f>
        <v>-18017.50182703698</v>
      </c>
      <c r="AA37" s="33">
        <f>SUM(AA29:AA36)</f>
        <v>1516161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3630812</v>
      </c>
      <c r="D39" s="18"/>
      <c r="E39" s="19">
        <v>4820231</v>
      </c>
      <c r="F39" s="20">
        <v>4820231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4820231</v>
      </c>
      <c r="Y39" s="20">
        <v>-1189419</v>
      </c>
      <c r="Z39" s="21">
        <v>-24.675560154689684</v>
      </c>
      <c r="AA39" s="22">
        <v>4820231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3630812</v>
      </c>
      <c r="D43" s="29">
        <f t="shared" ref="D43:Y43" si="4">SUM(D39:D42)</f>
        <v>0</v>
      </c>
      <c r="E43" s="35">
        <f t="shared" si="4"/>
        <v>4820231</v>
      </c>
      <c r="F43" s="36">
        <f t="shared" si="4"/>
        <v>4820231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4820231</v>
      </c>
      <c r="Y43" s="36">
        <f t="shared" si="4"/>
        <v>-1189419</v>
      </c>
      <c r="Z43" s="37">
        <f>+IF(X43&lt;&gt;0,+(Y43/X43)*100,0)</f>
        <v>-24.675560154689684</v>
      </c>
      <c r="AA43" s="38">
        <f>SUM(AA39:AA42)</f>
        <v>4820231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-57525183</v>
      </c>
      <c r="D44" s="29">
        <f>+D37+D43</f>
        <v>0</v>
      </c>
      <c r="E44" s="30">
        <f t="shared" si="5"/>
        <v>6336392</v>
      </c>
      <c r="F44" s="31">
        <f t="shared" si="5"/>
        <v>6336392</v>
      </c>
      <c r="G44" s="31">
        <f t="shared" si="5"/>
        <v>-65015089</v>
      </c>
      <c r="H44" s="31">
        <f t="shared" si="5"/>
        <v>667635</v>
      </c>
      <c r="I44" s="31">
        <f t="shared" si="5"/>
        <v>65738</v>
      </c>
      <c r="J44" s="31">
        <f t="shared" si="5"/>
        <v>-64281716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-64281716</v>
      </c>
      <c r="X44" s="31">
        <f t="shared" si="5"/>
        <v>5199260</v>
      </c>
      <c r="Y44" s="31">
        <f t="shared" si="5"/>
        <v>-69480976</v>
      </c>
      <c r="Z44" s="32">
        <f>+IF(X44&lt;&gt;0,+(Y44/X44)*100,0)</f>
        <v>-1336.3627900893589</v>
      </c>
      <c r="AA44" s="33">
        <f>+AA37+AA43</f>
        <v>6336392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637552126</v>
      </c>
      <c r="D45" s="42">
        <f t="shared" si="6"/>
        <v>0</v>
      </c>
      <c r="E45" s="43">
        <f t="shared" si="6"/>
        <v>866419945</v>
      </c>
      <c r="F45" s="44">
        <f t="shared" si="6"/>
        <v>866419945</v>
      </c>
      <c r="G45" s="44">
        <f t="shared" si="6"/>
        <v>658586395</v>
      </c>
      <c r="H45" s="44">
        <f t="shared" si="6"/>
        <v>13925203</v>
      </c>
      <c r="I45" s="44">
        <f t="shared" si="6"/>
        <v>17781077</v>
      </c>
      <c r="J45" s="44">
        <f t="shared" si="6"/>
        <v>690292675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690292675</v>
      </c>
      <c r="X45" s="44">
        <f t="shared" si="6"/>
        <v>822381154</v>
      </c>
      <c r="Y45" s="44">
        <f t="shared" si="6"/>
        <v>-132088479</v>
      </c>
      <c r="Z45" s="45">
        <f>+IF(X45&lt;&gt;0,+(Y45/X45)*100,0)</f>
        <v>-16.061710358698225</v>
      </c>
      <c r="AA45" s="46">
        <f>+AA26-AA44</f>
        <v>866419945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-308108489</v>
      </c>
      <c r="D47" s="18"/>
      <c r="E47" s="19">
        <v>64095311</v>
      </c>
      <c r="F47" s="20">
        <v>64095311</v>
      </c>
      <c r="G47" s="20">
        <v>-98896062</v>
      </c>
      <c r="H47" s="20">
        <v>1937309</v>
      </c>
      <c r="I47" s="20">
        <v>-184396890</v>
      </c>
      <c r="J47" s="20">
        <v>-281355643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-281355643</v>
      </c>
      <c r="X47" s="20">
        <v>20056520</v>
      </c>
      <c r="Y47" s="20">
        <v>-301412163</v>
      </c>
      <c r="Z47" s="47">
        <v>-1502.8138630230967</v>
      </c>
      <c r="AA47" s="22">
        <v>64095311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-308108489</v>
      </c>
      <c r="D50" s="50">
        <f t="shared" ref="D50:Y50" si="7">SUM(D47:D49)</f>
        <v>0</v>
      </c>
      <c r="E50" s="51">
        <f t="shared" si="7"/>
        <v>64095311</v>
      </c>
      <c r="F50" s="52">
        <f t="shared" si="7"/>
        <v>64095311</v>
      </c>
      <c r="G50" s="52">
        <f t="shared" si="7"/>
        <v>-98896062</v>
      </c>
      <c r="H50" s="52">
        <f t="shared" si="7"/>
        <v>1937309</v>
      </c>
      <c r="I50" s="52">
        <f t="shared" si="7"/>
        <v>-184396890</v>
      </c>
      <c r="J50" s="52">
        <f t="shared" si="7"/>
        <v>-281355643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-281355643</v>
      </c>
      <c r="X50" s="52">
        <f t="shared" si="7"/>
        <v>20056520</v>
      </c>
      <c r="Y50" s="52">
        <f t="shared" si="7"/>
        <v>-301412163</v>
      </c>
      <c r="Z50" s="53">
        <f>+IF(X50&lt;&gt;0,+(Y50/X50)*100,0)</f>
        <v>-1502.8138630230967</v>
      </c>
      <c r="AA50" s="54">
        <f>SUM(AA47:AA49)</f>
        <v>64095311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435024526</v>
      </c>
      <c r="D6" s="18"/>
      <c r="E6" s="19">
        <v>39251563</v>
      </c>
      <c r="F6" s="20">
        <v>39251563</v>
      </c>
      <c r="G6" s="20">
        <v>448013069</v>
      </c>
      <c r="H6" s="20">
        <v>3572310</v>
      </c>
      <c r="I6" s="20">
        <v>4035541</v>
      </c>
      <c r="J6" s="20">
        <v>455620920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455620920</v>
      </c>
      <c r="X6" s="20">
        <v>8804524</v>
      </c>
      <c r="Y6" s="20">
        <v>446816396</v>
      </c>
      <c r="Z6" s="21">
        <v>5074.8501111474052</v>
      </c>
      <c r="AA6" s="22">
        <v>39251563</v>
      </c>
    </row>
    <row r="7" spans="1:27" x14ac:dyDescent="0.25">
      <c r="A7" s="23" t="s">
        <v>35</v>
      </c>
      <c r="B7" s="17" t="s">
        <v>32</v>
      </c>
      <c r="C7" s="18">
        <v>69960772</v>
      </c>
      <c r="D7" s="18"/>
      <c r="E7" s="19">
        <v>60378330</v>
      </c>
      <c r="F7" s="20">
        <v>60378330</v>
      </c>
      <c r="G7" s="20">
        <v>70589777</v>
      </c>
      <c r="H7" s="20">
        <v>1409617</v>
      </c>
      <c r="I7" s="20">
        <v>1387965</v>
      </c>
      <c r="J7" s="20">
        <v>73387359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73387359</v>
      </c>
      <c r="X7" s="20">
        <v>29472138</v>
      </c>
      <c r="Y7" s="20">
        <v>43915221</v>
      </c>
      <c r="Z7" s="21">
        <v>149.00588820532803</v>
      </c>
      <c r="AA7" s="22">
        <v>60378330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-72341837</v>
      </c>
      <c r="D10" s="18"/>
      <c r="E10" s="19">
        <v>-218835</v>
      </c>
      <c r="F10" s="20">
        <v>-218835</v>
      </c>
      <c r="G10" s="20">
        <v>-73370571</v>
      </c>
      <c r="H10" s="20">
        <v>-960777</v>
      </c>
      <c r="I10" s="20">
        <v>-912678</v>
      </c>
      <c r="J10" s="20">
        <v>-75244026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-75244026</v>
      </c>
      <c r="X10" s="20">
        <v>-43970</v>
      </c>
      <c r="Y10" s="20">
        <v>-75200056</v>
      </c>
      <c r="Z10" s="21">
        <v>171025.82670002276</v>
      </c>
      <c r="AA10" s="22">
        <v>-218835</v>
      </c>
    </row>
    <row r="11" spans="1:27" x14ac:dyDescent="0.25">
      <c r="A11" s="23" t="s">
        <v>39</v>
      </c>
      <c r="B11" s="17" t="s">
        <v>32</v>
      </c>
      <c r="C11" s="18">
        <v>-10807410</v>
      </c>
      <c r="D11" s="18"/>
      <c r="E11" s="19">
        <v>45000</v>
      </c>
      <c r="F11" s="20">
        <v>45000</v>
      </c>
      <c r="G11" s="24">
        <v>-10613016</v>
      </c>
      <c r="H11" s="24">
        <v>-1509310</v>
      </c>
      <c r="I11" s="24">
        <v>-43065</v>
      </c>
      <c r="J11" s="20">
        <v>-12165391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-12165391</v>
      </c>
      <c r="X11" s="20">
        <v>15000</v>
      </c>
      <c r="Y11" s="24">
        <v>-12180391</v>
      </c>
      <c r="Z11" s="25">
        <v>-81202.606666666674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421376507</v>
      </c>
      <c r="D13" s="29">
        <f>SUM(D6:D12)</f>
        <v>0</v>
      </c>
      <c r="E13" s="30">
        <f t="shared" si="0"/>
        <v>99456058</v>
      </c>
      <c r="F13" s="31">
        <f t="shared" si="0"/>
        <v>99456058</v>
      </c>
      <c r="G13" s="31">
        <f t="shared" si="0"/>
        <v>434159715</v>
      </c>
      <c r="H13" s="31">
        <f t="shared" si="0"/>
        <v>2511840</v>
      </c>
      <c r="I13" s="31">
        <f t="shared" si="0"/>
        <v>4467763</v>
      </c>
      <c r="J13" s="31">
        <f t="shared" si="0"/>
        <v>441139318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441139318</v>
      </c>
      <c r="X13" s="31">
        <f t="shared" si="0"/>
        <v>38247692</v>
      </c>
      <c r="Y13" s="31">
        <f t="shared" si="0"/>
        <v>402891626</v>
      </c>
      <c r="Z13" s="32">
        <f>+IF(X13&lt;&gt;0,+(Y13/X13)*100,0)</f>
        <v>1053.3750010327419</v>
      </c>
      <c r="AA13" s="33">
        <f>SUM(AA6:AA12)</f>
        <v>99456058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116909755</v>
      </c>
      <c r="D17" s="18"/>
      <c r="E17" s="19">
        <v>55983349</v>
      </c>
      <c r="F17" s="20">
        <v>55983349</v>
      </c>
      <c r="G17" s="24">
        <v>88021377</v>
      </c>
      <c r="H17" s="24">
        <v>28653192</v>
      </c>
      <c r="I17" s="24">
        <v>-1356456</v>
      </c>
      <c r="J17" s="20">
        <v>115318113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115318113</v>
      </c>
      <c r="X17" s="20">
        <v>66292955</v>
      </c>
      <c r="Y17" s="24">
        <v>49025158</v>
      </c>
      <c r="Z17" s="25">
        <v>73.952289500445417</v>
      </c>
      <c r="AA17" s="26">
        <v>55983349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116909755</v>
      </c>
      <c r="D25" s="29">
        <f t="shared" ref="D25:Y25" si="1">SUM(D15:D24)</f>
        <v>0</v>
      </c>
      <c r="E25" s="35">
        <f t="shared" si="1"/>
        <v>55983349</v>
      </c>
      <c r="F25" s="36">
        <f t="shared" si="1"/>
        <v>55983349</v>
      </c>
      <c r="G25" s="36">
        <f t="shared" si="1"/>
        <v>88021377</v>
      </c>
      <c r="H25" s="36">
        <f t="shared" si="1"/>
        <v>28653192</v>
      </c>
      <c r="I25" s="36">
        <f t="shared" si="1"/>
        <v>-1356456</v>
      </c>
      <c r="J25" s="36">
        <f t="shared" si="1"/>
        <v>115318113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115318113</v>
      </c>
      <c r="X25" s="36">
        <f t="shared" si="1"/>
        <v>66292955</v>
      </c>
      <c r="Y25" s="36">
        <f t="shared" si="1"/>
        <v>49025158</v>
      </c>
      <c r="Z25" s="37">
        <f>+IF(X25&lt;&gt;0,+(Y25/X25)*100,0)</f>
        <v>73.952289500445417</v>
      </c>
      <c r="AA25" s="38">
        <f>SUM(AA15:AA24)</f>
        <v>55983349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538286262</v>
      </c>
      <c r="D26" s="29">
        <f>+D13+D25</f>
        <v>0</v>
      </c>
      <c r="E26" s="30">
        <f t="shared" si="2"/>
        <v>155439407</v>
      </c>
      <c r="F26" s="31">
        <f t="shared" si="2"/>
        <v>155439407</v>
      </c>
      <c r="G26" s="31">
        <f t="shared" si="2"/>
        <v>522181092</v>
      </c>
      <c r="H26" s="31">
        <f t="shared" si="2"/>
        <v>31165032</v>
      </c>
      <c r="I26" s="31">
        <f t="shared" si="2"/>
        <v>3111307</v>
      </c>
      <c r="J26" s="31">
        <f t="shared" si="2"/>
        <v>556457431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556457431</v>
      </c>
      <c r="X26" s="31">
        <f t="shared" si="2"/>
        <v>104540647</v>
      </c>
      <c r="Y26" s="31">
        <f t="shared" si="2"/>
        <v>451916784</v>
      </c>
      <c r="Z26" s="32">
        <f>+IF(X26&lt;&gt;0,+(Y26/X26)*100,0)</f>
        <v>432.28810703649083</v>
      </c>
      <c r="AA26" s="33">
        <f>+AA13+AA25</f>
        <v>155439407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-79772</v>
      </c>
      <c r="H30" s="20"/>
      <c r="I30" s="20"/>
      <c r="J30" s="20">
        <v>-79772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-79772</v>
      </c>
      <c r="X30" s="20"/>
      <c r="Y30" s="20">
        <v>-79772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-1360731</v>
      </c>
      <c r="D31" s="18"/>
      <c r="E31" s="19"/>
      <c r="F31" s="20"/>
      <c r="G31" s="20">
        <v>-1380803</v>
      </c>
      <c r="H31" s="20">
        <v>-13941</v>
      </c>
      <c r="I31" s="20">
        <v>-10103</v>
      </c>
      <c r="J31" s="20">
        <v>-1404847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-1404847</v>
      </c>
      <c r="X31" s="20"/>
      <c r="Y31" s="20">
        <v>-1404847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-198495548</v>
      </c>
      <c r="D32" s="18"/>
      <c r="E32" s="19">
        <v>345000</v>
      </c>
      <c r="F32" s="20">
        <v>345000</v>
      </c>
      <c r="G32" s="20">
        <v>-268525965</v>
      </c>
      <c r="H32" s="20">
        <v>47706205</v>
      </c>
      <c r="I32" s="20">
        <v>-4182997</v>
      </c>
      <c r="J32" s="20">
        <v>-225002757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-225002757</v>
      </c>
      <c r="X32" s="20">
        <v>115000</v>
      </c>
      <c r="Y32" s="20">
        <v>-225117757</v>
      </c>
      <c r="Z32" s="21">
        <v>-195754.57130434783</v>
      </c>
      <c r="AA32" s="22">
        <v>345000</v>
      </c>
    </row>
    <row r="33" spans="1:27" x14ac:dyDescent="0.25">
      <c r="A33" s="23" t="s">
        <v>60</v>
      </c>
      <c r="B33" s="17" t="s">
        <v>32</v>
      </c>
      <c r="C33" s="18">
        <v>-18475436</v>
      </c>
      <c r="D33" s="18"/>
      <c r="E33" s="19"/>
      <c r="F33" s="20"/>
      <c r="G33" s="20">
        <v>-18475436</v>
      </c>
      <c r="H33" s="20">
        <v>286934</v>
      </c>
      <c r="I33" s="20"/>
      <c r="J33" s="20">
        <v>-18188502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-18188502</v>
      </c>
      <c r="X33" s="20"/>
      <c r="Y33" s="20">
        <v>-18188502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12630959</v>
      </c>
      <c r="D35" s="18"/>
      <c r="E35" s="19">
        <v>1363237</v>
      </c>
      <c r="F35" s="20">
        <v>1363237</v>
      </c>
      <c r="G35" s="20">
        <v>14282552</v>
      </c>
      <c r="H35" s="20">
        <v>67237</v>
      </c>
      <c r="I35" s="20">
        <v>177475</v>
      </c>
      <c r="J35" s="20">
        <v>14527264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14527264</v>
      </c>
      <c r="X35" s="20">
        <v>337059</v>
      </c>
      <c r="Y35" s="20">
        <v>14190205</v>
      </c>
      <c r="Z35" s="21">
        <v>4210.006260031626</v>
      </c>
      <c r="AA35" s="22">
        <v>1363237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-205780528</v>
      </c>
      <c r="D37" s="29">
        <f t="shared" ref="D37:Y37" si="3">SUM(D29:D36)</f>
        <v>0</v>
      </c>
      <c r="E37" s="30">
        <f t="shared" si="3"/>
        <v>1708237</v>
      </c>
      <c r="F37" s="31">
        <f t="shared" si="3"/>
        <v>1708237</v>
      </c>
      <c r="G37" s="31">
        <f t="shared" si="3"/>
        <v>-274179424</v>
      </c>
      <c r="H37" s="31">
        <f t="shared" si="3"/>
        <v>48046435</v>
      </c>
      <c r="I37" s="31">
        <f t="shared" si="3"/>
        <v>-4015625</v>
      </c>
      <c r="J37" s="31">
        <f t="shared" si="3"/>
        <v>-230148614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-230148614</v>
      </c>
      <c r="X37" s="31">
        <f t="shared" si="3"/>
        <v>452059</v>
      </c>
      <c r="Y37" s="31">
        <f t="shared" si="3"/>
        <v>-230600673</v>
      </c>
      <c r="Z37" s="32">
        <f>+IF(X37&lt;&gt;0,+(Y37/X37)*100,0)</f>
        <v>-51011.18946863131</v>
      </c>
      <c r="AA37" s="33">
        <f>SUM(AA29:AA36)</f>
        <v>1708237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-205780528</v>
      </c>
      <c r="D44" s="29">
        <f>+D37+D43</f>
        <v>0</v>
      </c>
      <c r="E44" s="30">
        <f t="shared" si="5"/>
        <v>1708237</v>
      </c>
      <c r="F44" s="31">
        <f t="shared" si="5"/>
        <v>1708237</v>
      </c>
      <c r="G44" s="31">
        <f t="shared" si="5"/>
        <v>-274179424</v>
      </c>
      <c r="H44" s="31">
        <f t="shared" si="5"/>
        <v>48046435</v>
      </c>
      <c r="I44" s="31">
        <f t="shared" si="5"/>
        <v>-4015625</v>
      </c>
      <c r="J44" s="31">
        <f t="shared" si="5"/>
        <v>-230148614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-230148614</v>
      </c>
      <c r="X44" s="31">
        <f t="shared" si="5"/>
        <v>452059</v>
      </c>
      <c r="Y44" s="31">
        <f t="shared" si="5"/>
        <v>-230600673</v>
      </c>
      <c r="Z44" s="32">
        <f>+IF(X44&lt;&gt;0,+(Y44/X44)*100,0)</f>
        <v>-51011.18946863131</v>
      </c>
      <c r="AA44" s="33">
        <f>+AA37+AA43</f>
        <v>1708237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744066790</v>
      </c>
      <c r="D45" s="42">
        <f t="shared" si="6"/>
        <v>0</v>
      </c>
      <c r="E45" s="43">
        <f t="shared" si="6"/>
        <v>153731170</v>
      </c>
      <c r="F45" s="44">
        <f t="shared" si="6"/>
        <v>153731170</v>
      </c>
      <c r="G45" s="44">
        <f t="shared" si="6"/>
        <v>796360516</v>
      </c>
      <c r="H45" s="44">
        <f t="shared" si="6"/>
        <v>-16881403</v>
      </c>
      <c r="I45" s="44">
        <f t="shared" si="6"/>
        <v>7126932</v>
      </c>
      <c r="J45" s="44">
        <f t="shared" si="6"/>
        <v>786606045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786606045</v>
      </c>
      <c r="X45" s="44">
        <f t="shared" si="6"/>
        <v>104088588</v>
      </c>
      <c r="Y45" s="44">
        <f t="shared" si="6"/>
        <v>682517457</v>
      </c>
      <c r="Z45" s="45">
        <f>+IF(X45&lt;&gt;0,+(Y45/X45)*100,0)</f>
        <v>655.70824824715658</v>
      </c>
      <c r="AA45" s="46">
        <f>+AA26-AA44</f>
        <v>153731170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75821220</v>
      </c>
      <c r="D47" s="18"/>
      <c r="E47" s="19">
        <v>66117585</v>
      </c>
      <c r="F47" s="20">
        <v>66117585</v>
      </c>
      <c r="G47" s="20">
        <v>95499873</v>
      </c>
      <c r="H47" s="20">
        <v>-1625381</v>
      </c>
      <c r="I47" s="20">
        <v>-1964914</v>
      </c>
      <c r="J47" s="20">
        <v>91909578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91909578</v>
      </c>
      <c r="X47" s="20">
        <v>16475003</v>
      </c>
      <c r="Y47" s="20">
        <v>75434575</v>
      </c>
      <c r="Z47" s="47">
        <v>457.87290600189874</v>
      </c>
      <c r="AA47" s="22">
        <v>66117585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75821220</v>
      </c>
      <c r="D50" s="50">
        <f t="shared" ref="D50:Y50" si="7">SUM(D47:D49)</f>
        <v>0</v>
      </c>
      <c r="E50" s="51">
        <f t="shared" si="7"/>
        <v>66117585</v>
      </c>
      <c r="F50" s="52">
        <f t="shared" si="7"/>
        <v>66117585</v>
      </c>
      <c r="G50" s="52">
        <f t="shared" si="7"/>
        <v>95499873</v>
      </c>
      <c r="H50" s="52">
        <f t="shared" si="7"/>
        <v>-1625381</v>
      </c>
      <c r="I50" s="52">
        <f t="shared" si="7"/>
        <v>-1964914</v>
      </c>
      <c r="J50" s="52">
        <f t="shared" si="7"/>
        <v>91909578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91909578</v>
      </c>
      <c r="X50" s="52">
        <f t="shared" si="7"/>
        <v>16475003</v>
      </c>
      <c r="Y50" s="52">
        <f t="shared" si="7"/>
        <v>75434575</v>
      </c>
      <c r="Z50" s="53">
        <f>+IF(X50&lt;&gt;0,+(Y50/X50)*100,0)</f>
        <v>457.87290600189874</v>
      </c>
      <c r="AA50" s="54">
        <f>SUM(AA47:AA49)</f>
        <v>66117585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-42797163</v>
      </c>
      <c r="D6" s="18"/>
      <c r="E6" s="19">
        <v>-3508512</v>
      </c>
      <c r="F6" s="20">
        <v>-3508512</v>
      </c>
      <c r="G6" s="20"/>
      <c r="H6" s="20">
        <v>-206997</v>
      </c>
      <c r="I6" s="20">
        <v>-1651933</v>
      </c>
      <c r="J6" s="20">
        <v>-1858930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-1858930</v>
      </c>
      <c r="X6" s="20">
        <v>-877128</v>
      </c>
      <c r="Y6" s="20">
        <v>-981802</v>
      </c>
      <c r="Z6" s="21">
        <v>111.9337200499813</v>
      </c>
      <c r="AA6" s="22">
        <v>-3508512</v>
      </c>
    </row>
    <row r="7" spans="1:27" x14ac:dyDescent="0.25">
      <c r="A7" s="23" t="s">
        <v>35</v>
      </c>
      <c r="B7" s="17" t="s">
        <v>32</v>
      </c>
      <c r="C7" s="18">
        <v>-15877246</v>
      </c>
      <c r="D7" s="18"/>
      <c r="E7" s="19">
        <v>6713352</v>
      </c>
      <c r="F7" s="20">
        <v>6713352</v>
      </c>
      <c r="G7" s="20"/>
      <c r="H7" s="20">
        <v>825722</v>
      </c>
      <c r="I7" s="20">
        <v>-673402</v>
      </c>
      <c r="J7" s="20">
        <v>152320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152320</v>
      </c>
      <c r="X7" s="20">
        <v>1678338</v>
      </c>
      <c r="Y7" s="20">
        <v>-1526018</v>
      </c>
      <c r="Z7" s="21">
        <v>-90.924354927314994</v>
      </c>
      <c r="AA7" s="22">
        <v>6713352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16500077</v>
      </c>
      <c r="D11" s="18"/>
      <c r="E11" s="19"/>
      <c r="F11" s="20"/>
      <c r="G11" s="24"/>
      <c r="H11" s="24"/>
      <c r="I11" s="24">
        <v>2205</v>
      </c>
      <c r="J11" s="20">
        <v>2205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2205</v>
      </c>
      <c r="X11" s="20"/>
      <c r="Y11" s="24">
        <v>2205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-42216600</v>
      </c>
      <c r="D13" s="29">
        <f>SUM(D6:D12)</f>
        <v>0</v>
      </c>
      <c r="E13" s="30">
        <f t="shared" si="0"/>
        <v>3204840</v>
      </c>
      <c r="F13" s="31">
        <f t="shared" si="0"/>
        <v>3204840</v>
      </c>
      <c r="G13" s="31">
        <f t="shared" si="0"/>
        <v>0</v>
      </c>
      <c r="H13" s="31">
        <f t="shared" si="0"/>
        <v>618725</v>
      </c>
      <c r="I13" s="31">
        <f t="shared" si="0"/>
        <v>-2323130</v>
      </c>
      <c r="J13" s="31">
        <f t="shared" si="0"/>
        <v>-1704405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-1704405</v>
      </c>
      <c r="X13" s="31">
        <f t="shared" si="0"/>
        <v>801210</v>
      </c>
      <c r="Y13" s="31">
        <f t="shared" si="0"/>
        <v>-2505615</v>
      </c>
      <c r="Z13" s="32">
        <f>+IF(X13&lt;&gt;0,+(Y13/X13)*100,0)</f>
        <v>-312.7288725802224</v>
      </c>
      <c r="AA13" s="33">
        <f>SUM(AA6:AA12)</f>
        <v>3204840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10756225</v>
      </c>
      <c r="D17" s="18"/>
      <c r="E17" s="19">
        <v>-5499996</v>
      </c>
      <c r="F17" s="20">
        <v>-5499996</v>
      </c>
      <c r="G17" s="24"/>
      <c r="H17" s="24">
        <v>-118816</v>
      </c>
      <c r="I17" s="24">
        <v>-114983</v>
      </c>
      <c r="J17" s="20">
        <v>-233799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-233799</v>
      </c>
      <c r="X17" s="20">
        <v>-1374999</v>
      </c>
      <c r="Y17" s="24">
        <v>1141200</v>
      </c>
      <c r="Z17" s="25">
        <v>-82.996423997399276</v>
      </c>
      <c r="AA17" s="26">
        <v>-5499996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10756225</v>
      </c>
      <c r="D25" s="29">
        <f t="shared" ref="D25:Y25" si="1">SUM(D15:D24)</f>
        <v>0</v>
      </c>
      <c r="E25" s="35">
        <f t="shared" si="1"/>
        <v>-5499996</v>
      </c>
      <c r="F25" s="36">
        <f t="shared" si="1"/>
        <v>-5499996</v>
      </c>
      <c r="G25" s="36">
        <f t="shared" si="1"/>
        <v>0</v>
      </c>
      <c r="H25" s="36">
        <f t="shared" si="1"/>
        <v>-118816</v>
      </c>
      <c r="I25" s="36">
        <f t="shared" si="1"/>
        <v>-114983</v>
      </c>
      <c r="J25" s="36">
        <f t="shared" si="1"/>
        <v>-233799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-233799</v>
      </c>
      <c r="X25" s="36">
        <f t="shared" si="1"/>
        <v>-1374999</v>
      </c>
      <c r="Y25" s="36">
        <f t="shared" si="1"/>
        <v>1141200</v>
      </c>
      <c r="Z25" s="37">
        <f>+IF(X25&lt;&gt;0,+(Y25/X25)*100,0)</f>
        <v>-82.996423997399276</v>
      </c>
      <c r="AA25" s="38">
        <f>SUM(AA15:AA24)</f>
        <v>-5499996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-31460375</v>
      </c>
      <c r="D26" s="29">
        <f>+D13+D25</f>
        <v>0</v>
      </c>
      <c r="E26" s="30">
        <f t="shared" si="2"/>
        <v>-2295156</v>
      </c>
      <c r="F26" s="31">
        <f t="shared" si="2"/>
        <v>-2295156</v>
      </c>
      <c r="G26" s="31">
        <f t="shared" si="2"/>
        <v>0</v>
      </c>
      <c r="H26" s="31">
        <f t="shared" si="2"/>
        <v>499909</v>
      </c>
      <c r="I26" s="31">
        <f t="shared" si="2"/>
        <v>-2438113</v>
      </c>
      <c r="J26" s="31">
        <f t="shared" si="2"/>
        <v>-1938204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-1938204</v>
      </c>
      <c r="X26" s="31">
        <f t="shared" si="2"/>
        <v>-573789</v>
      </c>
      <c r="Y26" s="31">
        <f t="shared" si="2"/>
        <v>-1364415</v>
      </c>
      <c r="Z26" s="32">
        <f>+IF(X26&lt;&gt;0,+(Y26/X26)*100,0)</f>
        <v>237.79037241912965</v>
      </c>
      <c r="AA26" s="33">
        <f>+AA13+AA25</f>
        <v>-2295156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13718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-22096949</v>
      </c>
      <c r="D32" s="18"/>
      <c r="E32" s="19">
        <v>8055536</v>
      </c>
      <c r="F32" s="20">
        <v>8055536</v>
      </c>
      <c r="G32" s="20"/>
      <c r="H32" s="20">
        <v>1088305</v>
      </c>
      <c r="I32" s="20">
        <v>-2171752</v>
      </c>
      <c r="J32" s="20">
        <v>-1083447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-1083447</v>
      </c>
      <c r="X32" s="20">
        <v>8055536</v>
      </c>
      <c r="Y32" s="20">
        <v>-9138983</v>
      </c>
      <c r="Z32" s="21">
        <v>-113.44971954690538</v>
      </c>
      <c r="AA32" s="22">
        <v>8055536</v>
      </c>
    </row>
    <row r="33" spans="1:27" x14ac:dyDescent="0.25">
      <c r="A33" s="23" t="s">
        <v>60</v>
      </c>
      <c r="B33" s="17" t="s">
        <v>32</v>
      </c>
      <c r="C33" s="18">
        <v>-4071898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11133872</v>
      </c>
      <c r="D35" s="18"/>
      <c r="E35" s="19"/>
      <c r="F35" s="20"/>
      <c r="G35" s="20"/>
      <c r="H35" s="20">
        <v>63442</v>
      </c>
      <c r="I35" s="20">
        <v>-143596</v>
      </c>
      <c r="J35" s="20">
        <v>-80154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-80154</v>
      </c>
      <c r="X35" s="20"/>
      <c r="Y35" s="20">
        <v>-80154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-11980618</v>
      </c>
      <c r="D37" s="29">
        <f t="shared" ref="D37:Y37" si="3">SUM(D29:D36)</f>
        <v>0</v>
      </c>
      <c r="E37" s="30">
        <f t="shared" si="3"/>
        <v>8055536</v>
      </c>
      <c r="F37" s="31">
        <f t="shared" si="3"/>
        <v>8055536</v>
      </c>
      <c r="G37" s="31">
        <f t="shared" si="3"/>
        <v>0</v>
      </c>
      <c r="H37" s="31">
        <f t="shared" si="3"/>
        <v>1151747</v>
      </c>
      <c r="I37" s="31">
        <f t="shared" si="3"/>
        <v>-2315348</v>
      </c>
      <c r="J37" s="31">
        <f t="shared" si="3"/>
        <v>-1163601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-1163601</v>
      </c>
      <c r="X37" s="31">
        <f t="shared" si="3"/>
        <v>8055536</v>
      </c>
      <c r="Y37" s="31">
        <f t="shared" si="3"/>
        <v>-9219137</v>
      </c>
      <c r="Z37" s="32">
        <f>+IF(X37&lt;&gt;0,+(Y37/X37)*100,0)</f>
        <v>-114.44473713481014</v>
      </c>
      <c r="AA37" s="33">
        <f>SUM(AA29:AA36)</f>
        <v>8055536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87090581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87090581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75109963</v>
      </c>
      <c r="D44" s="29">
        <f>+D37+D43</f>
        <v>0</v>
      </c>
      <c r="E44" s="30">
        <f t="shared" si="5"/>
        <v>8055536</v>
      </c>
      <c r="F44" s="31">
        <f t="shared" si="5"/>
        <v>8055536</v>
      </c>
      <c r="G44" s="31">
        <f t="shared" si="5"/>
        <v>0</v>
      </c>
      <c r="H44" s="31">
        <f t="shared" si="5"/>
        <v>1151747</v>
      </c>
      <c r="I44" s="31">
        <f t="shared" si="5"/>
        <v>-2315348</v>
      </c>
      <c r="J44" s="31">
        <f t="shared" si="5"/>
        <v>-1163601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-1163601</v>
      </c>
      <c r="X44" s="31">
        <f t="shared" si="5"/>
        <v>8055536</v>
      </c>
      <c r="Y44" s="31">
        <f t="shared" si="5"/>
        <v>-9219137</v>
      </c>
      <c r="Z44" s="32">
        <f>+IF(X44&lt;&gt;0,+(Y44/X44)*100,0)</f>
        <v>-114.44473713481014</v>
      </c>
      <c r="AA44" s="33">
        <f>+AA37+AA43</f>
        <v>8055536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-106570338</v>
      </c>
      <c r="D45" s="42">
        <f t="shared" si="6"/>
        <v>0</v>
      </c>
      <c r="E45" s="43">
        <f t="shared" si="6"/>
        <v>-10350692</v>
      </c>
      <c r="F45" s="44">
        <f t="shared" si="6"/>
        <v>-10350692</v>
      </c>
      <c r="G45" s="44">
        <f t="shared" si="6"/>
        <v>0</v>
      </c>
      <c r="H45" s="44">
        <f t="shared" si="6"/>
        <v>-651838</v>
      </c>
      <c r="I45" s="44">
        <f t="shared" si="6"/>
        <v>-122765</v>
      </c>
      <c r="J45" s="44">
        <f t="shared" si="6"/>
        <v>-774603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-774603</v>
      </c>
      <c r="X45" s="44">
        <f t="shared" si="6"/>
        <v>-8629325</v>
      </c>
      <c r="Y45" s="44">
        <f t="shared" si="6"/>
        <v>7854722</v>
      </c>
      <c r="Z45" s="45">
        <f>+IF(X45&lt;&gt;0,+(Y45/X45)*100,0)</f>
        <v>-91.02359686302232</v>
      </c>
      <c r="AA45" s="46">
        <f>+AA26-AA44</f>
        <v>-10350692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-125993759</v>
      </c>
      <c r="D47" s="18"/>
      <c r="E47" s="19">
        <v>-2295156</v>
      </c>
      <c r="F47" s="20">
        <v>-2295156</v>
      </c>
      <c r="G47" s="20"/>
      <c r="H47" s="20">
        <v>-703179</v>
      </c>
      <c r="I47" s="20">
        <v>180593</v>
      </c>
      <c r="J47" s="20">
        <v>-522586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-522586</v>
      </c>
      <c r="X47" s="20">
        <v>-573789</v>
      </c>
      <c r="Y47" s="20">
        <v>51203</v>
      </c>
      <c r="Z47" s="47">
        <v>-8.9236635766806263</v>
      </c>
      <c r="AA47" s="22">
        <v>-2295156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-125993759</v>
      </c>
      <c r="D50" s="50">
        <f t="shared" ref="D50:Y50" si="7">SUM(D47:D49)</f>
        <v>0</v>
      </c>
      <c r="E50" s="51">
        <f t="shared" si="7"/>
        <v>-2295156</v>
      </c>
      <c r="F50" s="52">
        <f t="shared" si="7"/>
        <v>-2295156</v>
      </c>
      <c r="G50" s="52">
        <f t="shared" si="7"/>
        <v>0</v>
      </c>
      <c r="H50" s="52">
        <f t="shared" si="7"/>
        <v>-703179</v>
      </c>
      <c r="I50" s="52">
        <f t="shared" si="7"/>
        <v>180593</v>
      </c>
      <c r="J50" s="52">
        <f t="shared" si="7"/>
        <v>-522586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-522586</v>
      </c>
      <c r="X50" s="52">
        <f t="shared" si="7"/>
        <v>-573789</v>
      </c>
      <c r="Y50" s="52">
        <f t="shared" si="7"/>
        <v>51203</v>
      </c>
      <c r="Z50" s="53">
        <f>+IF(X50&lt;&gt;0,+(Y50/X50)*100,0)</f>
        <v>-8.9236635766806263</v>
      </c>
      <c r="AA50" s="54">
        <f>SUM(AA47:AA49)</f>
        <v>-2295156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-124960554</v>
      </c>
      <c r="D6" s="18"/>
      <c r="E6" s="19">
        <v>-24849938</v>
      </c>
      <c r="F6" s="20">
        <v>-24849938</v>
      </c>
      <c r="G6" s="20">
        <v>-124680867</v>
      </c>
      <c r="H6" s="20">
        <v>211130</v>
      </c>
      <c r="I6" s="20">
        <v>-382577</v>
      </c>
      <c r="J6" s="20">
        <v>-124852314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-124852314</v>
      </c>
      <c r="X6" s="20">
        <v>-6212481</v>
      </c>
      <c r="Y6" s="20">
        <v>-118639833</v>
      </c>
      <c r="Z6" s="21">
        <v>1909.7013415413262</v>
      </c>
      <c r="AA6" s="22">
        <v>-24849938</v>
      </c>
    </row>
    <row r="7" spans="1:27" x14ac:dyDescent="0.25">
      <c r="A7" s="23" t="s">
        <v>35</v>
      </c>
      <c r="B7" s="17" t="s">
        <v>32</v>
      </c>
      <c r="C7" s="18">
        <v>496633014</v>
      </c>
      <c r="D7" s="18"/>
      <c r="E7" s="19">
        <v>92257135</v>
      </c>
      <c r="F7" s="20">
        <v>92257135</v>
      </c>
      <c r="G7" s="20">
        <v>505098509</v>
      </c>
      <c r="H7" s="20">
        <v>6897081</v>
      </c>
      <c r="I7" s="20">
        <v>7590501</v>
      </c>
      <c r="J7" s="20">
        <v>519586091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519586091</v>
      </c>
      <c r="X7" s="20">
        <v>23064282</v>
      </c>
      <c r="Y7" s="20">
        <v>496521809</v>
      </c>
      <c r="Z7" s="21">
        <v>2152.7737520725768</v>
      </c>
      <c r="AA7" s="22">
        <v>92257135</v>
      </c>
    </row>
    <row r="8" spans="1:27" x14ac:dyDescent="0.25">
      <c r="A8" s="23" t="s">
        <v>36</v>
      </c>
      <c r="B8" s="17" t="s">
        <v>32</v>
      </c>
      <c r="C8" s="18">
        <v>29242121</v>
      </c>
      <c r="D8" s="18"/>
      <c r="E8" s="19"/>
      <c r="F8" s="20"/>
      <c r="G8" s="20">
        <v>29576731</v>
      </c>
      <c r="H8" s="20">
        <v>-603998</v>
      </c>
      <c r="I8" s="20">
        <v>-156165</v>
      </c>
      <c r="J8" s="20">
        <v>28816568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28816568</v>
      </c>
      <c r="X8" s="20"/>
      <c r="Y8" s="20">
        <v>28816568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170000</v>
      </c>
      <c r="D10" s="18"/>
      <c r="E10" s="19"/>
      <c r="F10" s="20"/>
      <c r="G10" s="20">
        <v>170000</v>
      </c>
      <c r="H10" s="20"/>
      <c r="I10" s="20"/>
      <c r="J10" s="20">
        <v>170000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170000</v>
      </c>
      <c r="X10" s="20"/>
      <c r="Y10" s="20">
        <v>170000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13329461</v>
      </c>
      <c r="D11" s="18"/>
      <c r="E11" s="19"/>
      <c r="F11" s="20"/>
      <c r="G11" s="24">
        <v>13416297</v>
      </c>
      <c r="H11" s="24">
        <v>88518</v>
      </c>
      <c r="I11" s="24">
        <v>91887</v>
      </c>
      <c r="J11" s="20">
        <v>13596702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13596702</v>
      </c>
      <c r="X11" s="20"/>
      <c r="Y11" s="24">
        <v>13596702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414404691</v>
      </c>
      <c r="D13" s="29">
        <f>SUM(D6:D12)</f>
        <v>0</v>
      </c>
      <c r="E13" s="30">
        <f t="shared" si="0"/>
        <v>67407197</v>
      </c>
      <c r="F13" s="31">
        <f t="shared" si="0"/>
        <v>67407197</v>
      </c>
      <c r="G13" s="31">
        <f t="shared" si="0"/>
        <v>423571319</v>
      </c>
      <c r="H13" s="31">
        <f t="shared" si="0"/>
        <v>6592731</v>
      </c>
      <c r="I13" s="31">
        <f t="shared" si="0"/>
        <v>7143646</v>
      </c>
      <c r="J13" s="31">
        <f t="shared" si="0"/>
        <v>437307696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437307696</v>
      </c>
      <c r="X13" s="31">
        <f t="shared" si="0"/>
        <v>16851801</v>
      </c>
      <c r="Y13" s="31">
        <f t="shared" si="0"/>
        <v>420455895</v>
      </c>
      <c r="Z13" s="32">
        <f>+IF(X13&lt;&gt;0,+(Y13/X13)*100,0)</f>
        <v>2495.020532226793</v>
      </c>
      <c r="AA13" s="33">
        <f>SUM(AA6:AA12)</f>
        <v>67407197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97189412</v>
      </c>
      <c r="D17" s="18"/>
      <c r="E17" s="19">
        <v>4200000</v>
      </c>
      <c r="F17" s="20">
        <v>4200000</v>
      </c>
      <c r="G17" s="24">
        <v>97189412</v>
      </c>
      <c r="H17" s="24"/>
      <c r="I17" s="24"/>
      <c r="J17" s="20">
        <v>97189412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97189412</v>
      </c>
      <c r="X17" s="20">
        <v>1050000</v>
      </c>
      <c r="Y17" s="24">
        <v>96139412</v>
      </c>
      <c r="Z17" s="25">
        <v>9156.1344761904766</v>
      </c>
      <c r="AA17" s="26">
        <v>4200000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97189412</v>
      </c>
      <c r="D25" s="29">
        <f t="shared" ref="D25:Y25" si="1">SUM(D15:D24)</f>
        <v>0</v>
      </c>
      <c r="E25" s="35">
        <f t="shared" si="1"/>
        <v>4200000</v>
      </c>
      <c r="F25" s="36">
        <f t="shared" si="1"/>
        <v>4200000</v>
      </c>
      <c r="G25" s="36">
        <f t="shared" si="1"/>
        <v>97189412</v>
      </c>
      <c r="H25" s="36">
        <f t="shared" si="1"/>
        <v>0</v>
      </c>
      <c r="I25" s="36">
        <f t="shared" si="1"/>
        <v>0</v>
      </c>
      <c r="J25" s="36">
        <f t="shared" si="1"/>
        <v>97189412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97189412</v>
      </c>
      <c r="X25" s="36">
        <f t="shared" si="1"/>
        <v>1050000</v>
      </c>
      <c r="Y25" s="36">
        <f t="shared" si="1"/>
        <v>96139412</v>
      </c>
      <c r="Z25" s="37">
        <f>+IF(X25&lt;&gt;0,+(Y25/X25)*100,0)</f>
        <v>9156.1344761904766</v>
      </c>
      <c r="AA25" s="38">
        <f>SUM(AA15:AA24)</f>
        <v>4200000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511594103</v>
      </c>
      <c r="D26" s="29">
        <f>+D13+D25</f>
        <v>0</v>
      </c>
      <c r="E26" s="30">
        <f t="shared" si="2"/>
        <v>71607197</v>
      </c>
      <c r="F26" s="31">
        <f t="shared" si="2"/>
        <v>71607197</v>
      </c>
      <c r="G26" s="31">
        <f t="shared" si="2"/>
        <v>520760731</v>
      </c>
      <c r="H26" s="31">
        <f t="shared" si="2"/>
        <v>6592731</v>
      </c>
      <c r="I26" s="31">
        <f t="shared" si="2"/>
        <v>7143646</v>
      </c>
      <c r="J26" s="31">
        <f t="shared" si="2"/>
        <v>534497108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534497108</v>
      </c>
      <c r="X26" s="31">
        <f t="shared" si="2"/>
        <v>17901801</v>
      </c>
      <c r="Y26" s="31">
        <f t="shared" si="2"/>
        <v>516595307</v>
      </c>
      <c r="Z26" s="32">
        <f>+IF(X26&lt;&gt;0,+(Y26/X26)*100,0)</f>
        <v>2885.7169566346984</v>
      </c>
      <c r="AA26" s="33">
        <f>+AA13+AA25</f>
        <v>71607197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-648810</v>
      </c>
      <c r="D32" s="18"/>
      <c r="E32" s="19"/>
      <c r="F32" s="20"/>
      <c r="G32" s="20">
        <v>16936</v>
      </c>
      <c r="H32" s="20">
        <v>12894</v>
      </c>
      <c r="I32" s="20">
        <v>23000</v>
      </c>
      <c r="J32" s="20">
        <v>52830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52830</v>
      </c>
      <c r="X32" s="20">
        <v>3</v>
      </c>
      <c r="Y32" s="20">
        <v>52827</v>
      </c>
      <c r="Z32" s="21">
        <v>1760900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700000</v>
      </c>
      <c r="I33" s="20">
        <v>-1427888</v>
      </c>
      <c r="J33" s="20">
        <v>-727888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-727888</v>
      </c>
      <c r="X33" s="20"/>
      <c r="Y33" s="20">
        <v>-727888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46353693</v>
      </c>
      <c r="D35" s="18"/>
      <c r="E35" s="19">
        <v>6723095</v>
      </c>
      <c r="F35" s="20">
        <v>6723095</v>
      </c>
      <c r="G35" s="20">
        <v>47008598</v>
      </c>
      <c r="H35" s="20">
        <v>486184</v>
      </c>
      <c r="I35" s="20">
        <v>575640</v>
      </c>
      <c r="J35" s="20">
        <v>48070422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48070422</v>
      </c>
      <c r="X35" s="20">
        <v>1680774</v>
      </c>
      <c r="Y35" s="20">
        <v>46389648</v>
      </c>
      <c r="Z35" s="21">
        <v>2760.0169921714637</v>
      </c>
      <c r="AA35" s="22">
        <v>6723095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45704883</v>
      </c>
      <c r="D37" s="29">
        <f t="shared" ref="D37:Y37" si="3">SUM(D29:D36)</f>
        <v>0</v>
      </c>
      <c r="E37" s="30">
        <f t="shared" si="3"/>
        <v>6723095</v>
      </c>
      <c r="F37" s="31">
        <f t="shared" si="3"/>
        <v>6723095</v>
      </c>
      <c r="G37" s="31">
        <f t="shared" si="3"/>
        <v>47025534</v>
      </c>
      <c r="H37" s="31">
        <f t="shared" si="3"/>
        <v>1199078</v>
      </c>
      <c r="I37" s="31">
        <f t="shared" si="3"/>
        <v>-829248</v>
      </c>
      <c r="J37" s="31">
        <f t="shared" si="3"/>
        <v>47395364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47395364</v>
      </c>
      <c r="X37" s="31">
        <f t="shared" si="3"/>
        <v>1680777</v>
      </c>
      <c r="Y37" s="31">
        <f t="shared" si="3"/>
        <v>45714587</v>
      </c>
      <c r="Z37" s="32">
        <f>+IF(X37&lt;&gt;0,+(Y37/X37)*100,0)</f>
        <v>2719.8484391445149</v>
      </c>
      <c r="AA37" s="33">
        <f>SUM(AA29:AA36)</f>
        <v>6723095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>
        <v>1826855</v>
      </c>
      <c r="H40" s="20"/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1826855</v>
      </c>
      <c r="H43" s="36">
        <f t="shared" si="4"/>
        <v>0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47531738</v>
      </c>
      <c r="D44" s="29">
        <f>+D37+D43</f>
        <v>0</v>
      </c>
      <c r="E44" s="30">
        <f t="shared" si="5"/>
        <v>6723095</v>
      </c>
      <c r="F44" s="31">
        <f t="shared" si="5"/>
        <v>6723095</v>
      </c>
      <c r="G44" s="31">
        <f t="shared" si="5"/>
        <v>48852389</v>
      </c>
      <c r="H44" s="31">
        <f t="shared" si="5"/>
        <v>1199078</v>
      </c>
      <c r="I44" s="31">
        <f t="shared" si="5"/>
        <v>-829248</v>
      </c>
      <c r="J44" s="31">
        <f t="shared" si="5"/>
        <v>49222219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49222219</v>
      </c>
      <c r="X44" s="31">
        <f t="shared" si="5"/>
        <v>1680777</v>
      </c>
      <c r="Y44" s="31">
        <f t="shared" si="5"/>
        <v>47541442</v>
      </c>
      <c r="Z44" s="32">
        <f>+IF(X44&lt;&gt;0,+(Y44/X44)*100,0)</f>
        <v>2828.5395385586548</v>
      </c>
      <c r="AA44" s="33">
        <f>+AA37+AA43</f>
        <v>6723095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464062365</v>
      </c>
      <c r="D45" s="42">
        <f t="shared" si="6"/>
        <v>0</v>
      </c>
      <c r="E45" s="43">
        <f t="shared" si="6"/>
        <v>64884102</v>
      </c>
      <c r="F45" s="44">
        <f t="shared" si="6"/>
        <v>64884102</v>
      </c>
      <c r="G45" s="44">
        <f t="shared" si="6"/>
        <v>471908342</v>
      </c>
      <c r="H45" s="44">
        <f t="shared" si="6"/>
        <v>5393653</v>
      </c>
      <c r="I45" s="44">
        <f t="shared" si="6"/>
        <v>7972894</v>
      </c>
      <c r="J45" s="44">
        <f t="shared" si="6"/>
        <v>485274889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485274889</v>
      </c>
      <c r="X45" s="44">
        <f t="shared" si="6"/>
        <v>16221024</v>
      </c>
      <c r="Y45" s="44">
        <f t="shared" si="6"/>
        <v>469053865</v>
      </c>
      <c r="Z45" s="45">
        <f>+IF(X45&lt;&gt;0,+(Y45/X45)*100,0)</f>
        <v>2891.6415202887315</v>
      </c>
      <c r="AA45" s="46">
        <f>+AA26-AA44</f>
        <v>64884102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212994440</v>
      </c>
      <c r="D47" s="18"/>
      <c r="E47" s="19">
        <v>64884103</v>
      </c>
      <c r="F47" s="20">
        <v>64884103</v>
      </c>
      <c r="G47" s="20">
        <v>218393430</v>
      </c>
      <c r="H47" s="20">
        <v>5487025</v>
      </c>
      <c r="I47" s="20">
        <v>6847313</v>
      </c>
      <c r="J47" s="20">
        <v>230727768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230727768</v>
      </c>
      <c r="X47" s="20">
        <v>16221024</v>
      </c>
      <c r="Y47" s="20">
        <v>214506744</v>
      </c>
      <c r="Z47" s="47">
        <v>1322.399522989424</v>
      </c>
      <c r="AA47" s="22">
        <v>64884103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212994440</v>
      </c>
      <c r="D50" s="50">
        <f t="shared" ref="D50:Y50" si="7">SUM(D47:D49)</f>
        <v>0</v>
      </c>
      <c r="E50" s="51">
        <f t="shared" si="7"/>
        <v>64884103</v>
      </c>
      <c r="F50" s="52">
        <f t="shared" si="7"/>
        <v>64884103</v>
      </c>
      <c r="G50" s="52">
        <f t="shared" si="7"/>
        <v>218393430</v>
      </c>
      <c r="H50" s="52">
        <f t="shared" si="7"/>
        <v>5487025</v>
      </c>
      <c r="I50" s="52">
        <f t="shared" si="7"/>
        <v>6847313</v>
      </c>
      <c r="J50" s="52">
        <f t="shared" si="7"/>
        <v>230727768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230727768</v>
      </c>
      <c r="X50" s="52">
        <f t="shared" si="7"/>
        <v>16221024</v>
      </c>
      <c r="Y50" s="52">
        <f t="shared" si="7"/>
        <v>214506744</v>
      </c>
      <c r="Z50" s="53">
        <f>+IF(X50&lt;&gt;0,+(Y50/X50)*100,0)</f>
        <v>1322.399522989424</v>
      </c>
      <c r="AA50" s="54">
        <f>SUM(AA47:AA49)</f>
        <v>64884103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-40813224</v>
      </c>
      <c r="D6" s="18"/>
      <c r="E6" s="19"/>
      <c r="F6" s="20"/>
      <c r="G6" s="20">
        <v>-42205904</v>
      </c>
      <c r="H6" s="20">
        <v>190465</v>
      </c>
      <c r="I6" s="20">
        <v>-1240587</v>
      </c>
      <c r="J6" s="20">
        <v>-43256026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-43256026</v>
      </c>
      <c r="X6" s="20"/>
      <c r="Y6" s="20">
        <v>-43256026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38487468</v>
      </c>
      <c r="D7" s="18"/>
      <c r="E7" s="19">
        <v>-20306947</v>
      </c>
      <c r="F7" s="20">
        <v>-20306947</v>
      </c>
      <c r="G7" s="20">
        <v>33158792</v>
      </c>
      <c r="H7" s="20">
        <v>492210</v>
      </c>
      <c r="I7" s="20">
        <v>276381</v>
      </c>
      <c r="J7" s="20">
        <v>33927383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33927383</v>
      </c>
      <c r="X7" s="20">
        <v>-5142762</v>
      </c>
      <c r="Y7" s="20">
        <v>39070145</v>
      </c>
      <c r="Z7" s="21">
        <v>-759.71131854828207</v>
      </c>
      <c r="AA7" s="22">
        <v>-20306947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17095684</v>
      </c>
      <c r="D10" s="18"/>
      <c r="E10" s="19"/>
      <c r="F10" s="20"/>
      <c r="G10" s="20">
        <v>17968685</v>
      </c>
      <c r="H10" s="20"/>
      <c r="I10" s="20"/>
      <c r="J10" s="20">
        <v>17968685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17968685</v>
      </c>
      <c r="X10" s="20"/>
      <c r="Y10" s="20">
        <v>17968685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46284379</v>
      </c>
      <c r="D11" s="18"/>
      <c r="E11" s="19"/>
      <c r="F11" s="20"/>
      <c r="G11" s="24">
        <v>46415329</v>
      </c>
      <c r="H11" s="24"/>
      <c r="I11" s="24"/>
      <c r="J11" s="20">
        <v>46415329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46415329</v>
      </c>
      <c r="X11" s="20"/>
      <c r="Y11" s="24">
        <v>46415329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61054207</v>
      </c>
      <c r="D13" s="29">
        <f>SUM(D6:D12)</f>
        <v>0</v>
      </c>
      <c r="E13" s="30">
        <f t="shared" si="0"/>
        <v>-20306947</v>
      </c>
      <c r="F13" s="31">
        <f t="shared" si="0"/>
        <v>-20306947</v>
      </c>
      <c r="G13" s="31">
        <f t="shared" si="0"/>
        <v>55336802</v>
      </c>
      <c r="H13" s="31">
        <f t="shared" si="0"/>
        <v>682675</v>
      </c>
      <c r="I13" s="31">
        <f t="shared" si="0"/>
        <v>-964206</v>
      </c>
      <c r="J13" s="31">
        <f t="shared" si="0"/>
        <v>55055271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55055271</v>
      </c>
      <c r="X13" s="31">
        <f t="shared" si="0"/>
        <v>-5142762</v>
      </c>
      <c r="Y13" s="31">
        <f t="shared" si="0"/>
        <v>60198033</v>
      </c>
      <c r="Z13" s="32">
        <f>+IF(X13&lt;&gt;0,+(Y13/X13)*100,0)</f>
        <v>-1170.5389633041545</v>
      </c>
      <c r="AA13" s="33">
        <f>SUM(AA6:AA12)</f>
        <v>-20306947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61054207</v>
      </c>
      <c r="D26" s="29">
        <f>+D13+D25</f>
        <v>0</v>
      </c>
      <c r="E26" s="30">
        <f t="shared" si="2"/>
        <v>-20306947</v>
      </c>
      <c r="F26" s="31">
        <f t="shared" si="2"/>
        <v>-20306947</v>
      </c>
      <c r="G26" s="31">
        <f t="shared" si="2"/>
        <v>55336802</v>
      </c>
      <c r="H26" s="31">
        <f t="shared" si="2"/>
        <v>682675</v>
      </c>
      <c r="I26" s="31">
        <f t="shared" si="2"/>
        <v>-964206</v>
      </c>
      <c r="J26" s="31">
        <f t="shared" si="2"/>
        <v>55055271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55055271</v>
      </c>
      <c r="X26" s="31">
        <f t="shared" si="2"/>
        <v>-5142762</v>
      </c>
      <c r="Y26" s="31">
        <f t="shared" si="2"/>
        <v>60198033</v>
      </c>
      <c r="Z26" s="32">
        <f>+IF(X26&lt;&gt;0,+(Y26/X26)*100,0)</f>
        <v>-1170.5389633041545</v>
      </c>
      <c r="AA26" s="33">
        <f>+AA13+AA25</f>
        <v>-20306947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-51230973</v>
      </c>
      <c r="D32" s="18"/>
      <c r="E32" s="19">
        <v>18616843</v>
      </c>
      <c r="F32" s="20">
        <v>18616843</v>
      </c>
      <c r="G32" s="20">
        <v>-51230973</v>
      </c>
      <c r="H32" s="20"/>
      <c r="I32" s="20"/>
      <c r="J32" s="20">
        <v>-51230973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-51230973</v>
      </c>
      <c r="X32" s="20">
        <v>4715601</v>
      </c>
      <c r="Y32" s="20">
        <v>-55946574</v>
      </c>
      <c r="Z32" s="21">
        <v>-1186.4144994455637</v>
      </c>
      <c r="AA32" s="22">
        <v>18616843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600000</v>
      </c>
      <c r="I33" s="20">
        <v>-2317850</v>
      </c>
      <c r="J33" s="20">
        <v>-2809750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-2809750</v>
      </c>
      <c r="X33" s="20"/>
      <c r="Y33" s="20">
        <v>-2809750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5044687</v>
      </c>
      <c r="D35" s="18"/>
      <c r="E35" s="19"/>
      <c r="F35" s="20"/>
      <c r="G35" s="20">
        <v>5159971</v>
      </c>
      <c r="H35" s="20">
        <v>-269146</v>
      </c>
      <c r="I35" s="20">
        <v>19849</v>
      </c>
      <c r="J35" s="20">
        <v>4910674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4910674</v>
      </c>
      <c r="X35" s="20"/>
      <c r="Y35" s="20">
        <v>4910674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-47278186</v>
      </c>
      <c r="D37" s="29">
        <f t="shared" ref="D37:Y37" si="3">SUM(D29:D36)</f>
        <v>0</v>
      </c>
      <c r="E37" s="30">
        <f t="shared" si="3"/>
        <v>18616843</v>
      </c>
      <c r="F37" s="31">
        <f t="shared" si="3"/>
        <v>18616843</v>
      </c>
      <c r="G37" s="31">
        <f t="shared" si="3"/>
        <v>-47162902</v>
      </c>
      <c r="H37" s="31">
        <f t="shared" si="3"/>
        <v>330854</v>
      </c>
      <c r="I37" s="31">
        <f t="shared" si="3"/>
        <v>-2298001</v>
      </c>
      <c r="J37" s="31">
        <f t="shared" si="3"/>
        <v>-49130049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-49130049</v>
      </c>
      <c r="X37" s="31">
        <f t="shared" si="3"/>
        <v>4715601</v>
      </c>
      <c r="Y37" s="31">
        <f t="shared" si="3"/>
        <v>-53845650</v>
      </c>
      <c r="Z37" s="32">
        <f>+IF(X37&lt;&gt;0,+(Y37/X37)*100,0)</f>
        <v>-1141.8618750823066</v>
      </c>
      <c r="AA37" s="33">
        <f>SUM(AA29:AA36)</f>
        <v>18616843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-47278186</v>
      </c>
      <c r="D44" s="29">
        <f>+D37+D43</f>
        <v>0</v>
      </c>
      <c r="E44" s="30">
        <f t="shared" si="5"/>
        <v>18616843</v>
      </c>
      <c r="F44" s="31">
        <f t="shared" si="5"/>
        <v>18616843</v>
      </c>
      <c r="G44" s="31">
        <f t="shared" si="5"/>
        <v>-47162902</v>
      </c>
      <c r="H44" s="31">
        <f t="shared" si="5"/>
        <v>330854</v>
      </c>
      <c r="I44" s="31">
        <f t="shared" si="5"/>
        <v>-2298001</v>
      </c>
      <c r="J44" s="31">
        <f t="shared" si="5"/>
        <v>-49130049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-49130049</v>
      </c>
      <c r="X44" s="31">
        <f t="shared" si="5"/>
        <v>4715601</v>
      </c>
      <c r="Y44" s="31">
        <f t="shared" si="5"/>
        <v>-53845650</v>
      </c>
      <c r="Z44" s="32">
        <f>+IF(X44&lt;&gt;0,+(Y44/X44)*100,0)</f>
        <v>-1141.8618750823066</v>
      </c>
      <c r="AA44" s="33">
        <f>+AA37+AA43</f>
        <v>18616843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108332393</v>
      </c>
      <c r="D45" s="42">
        <f t="shared" si="6"/>
        <v>0</v>
      </c>
      <c r="E45" s="43">
        <f t="shared" si="6"/>
        <v>-38923790</v>
      </c>
      <c r="F45" s="44">
        <f t="shared" si="6"/>
        <v>-38923790</v>
      </c>
      <c r="G45" s="44">
        <f t="shared" si="6"/>
        <v>102499704</v>
      </c>
      <c r="H45" s="44">
        <f t="shared" si="6"/>
        <v>351821</v>
      </c>
      <c r="I45" s="44">
        <f t="shared" si="6"/>
        <v>1333795</v>
      </c>
      <c r="J45" s="44">
        <f t="shared" si="6"/>
        <v>104185320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104185320</v>
      </c>
      <c r="X45" s="44">
        <f t="shared" si="6"/>
        <v>-9858363</v>
      </c>
      <c r="Y45" s="44">
        <f t="shared" si="6"/>
        <v>114043683</v>
      </c>
      <c r="Z45" s="45">
        <f>+IF(X45&lt;&gt;0,+(Y45/X45)*100,0)</f>
        <v>-1156.8217055914861</v>
      </c>
      <c r="AA45" s="46">
        <f>+AA26-AA44</f>
        <v>-38923790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-27227884</v>
      </c>
      <c r="D47" s="18"/>
      <c r="E47" s="19">
        <v>-38923790</v>
      </c>
      <c r="F47" s="20">
        <v>-38923790</v>
      </c>
      <c r="G47" s="20">
        <v>-27940808</v>
      </c>
      <c r="H47" s="20">
        <v>-1564327</v>
      </c>
      <c r="I47" s="20">
        <v>547588</v>
      </c>
      <c r="J47" s="20">
        <v>-28957547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-28957547</v>
      </c>
      <c r="X47" s="20">
        <v>-9858363</v>
      </c>
      <c r="Y47" s="20">
        <v>-19099184</v>
      </c>
      <c r="Z47" s="47">
        <v>193.73585655143759</v>
      </c>
      <c r="AA47" s="22">
        <v>-38923790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-27227884</v>
      </c>
      <c r="D50" s="50">
        <f t="shared" ref="D50:Y50" si="7">SUM(D47:D49)</f>
        <v>0</v>
      </c>
      <c r="E50" s="51">
        <f t="shared" si="7"/>
        <v>-38923790</v>
      </c>
      <c r="F50" s="52">
        <f t="shared" si="7"/>
        <v>-38923790</v>
      </c>
      <c r="G50" s="52">
        <f t="shared" si="7"/>
        <v>-27940808</v>
      </c>
      <c r="H50" s="52">
        <f t="shared" si="7"/>
        <v>-1564327</v>
      </c>
      <c r="I50" s="52">
        <f t="shared" si="7"/>
        <v>547588</v>
      </c>
      <c r="J50" s="52">
        <f t="shared" si="7"/>
        <v>-28957547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-28957547</v>
      </c>
      <c r="X50" s="52">
        <f t="shared" si="7"/>
        <v>-9858363</v>
      </c>
      <c r="Y50" s="52">
        <f t="shared" si="7"/>
        <v>-19099184</v>
      </c>
      <c r="Z50" s="53">
        <f>+IF(X50&lt;&gt;0,+(Y50/X50)*100,0)</f>
        <v>193.73585655143759</v>
      </c>
      <c r="AA50" s="54">
        <f>SUM(AA47:AA49)</f>
        <v>-38923790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-45084962</v>
      </c>
      <c r="D6" s="18"/>
      <c r="E6" s="19">
        <v>-38896625</v>
      </c>
      <c r="F6" s="20">
        <v>-38896625</v>
      </c>
      <c r="G6" s="20">
        <v>-44743766</v>
      </c>
      <c r="H6" s="20">
        <v>754301</v>
      </c>
      <c r="I6" s="20">
        <v>1000141</v>
      </c>
      <c r="J6" s="20">
        <v>-42989324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-42989324</v>
      </c>
      <c r="X6" s="20">
        <v>-38712188</v>
      </c>
      <c r="Y6" s="20">
        <v>-4277136</v>
      </c>
      <c r="Z6" s="21">
        <v>11.048551427782899</v>
      </c>
      <c r="AA6" s="22">
        <v>-38896625</v>
      </c>
    </row>
    <row r="7" spans="1:27" x14ac:dyDescent="0.25">
      <c r="A7" s="23" t="s">
        <v>35</v>
      </c>
      <c r="B7" s="17" t="s">
        <v>32</v>
      </c>
      <c r="C7" s="18">
        <v>76124595</v>
      </c>
      <c r="D7" s="18"/>
      <c r="E7" s="19">
        <v>41109227</v>
      </c>
      <c r="F7" s="20">
        <v>41109227</v>
      </c>
      <c r="G7" s="20">
        <v>77621797</v>
      </c>
      <c r="H7" s="20">
        <v>1735471</v>
      </c>
      <c r="I7" s="20">
        <v>1716423</v>
      </c>
      <c r="J7" s="20">
        <v>81073691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81073691</v>
      </c>
      <c r="X7" s="20">
        <v>52573290</v>
      </c>
      <c r="Y7" s="20">
        <v>28500401</v>
      </c>
      <c r="Z7" s="21">
        <v>54.2107998186912</v>
      </c>
      <c r="AA7" s="22">
        <v>41109227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14165564</v>
      </c>
      <c r="D11" s="18"/>
      <c r="E11" s="19">
        <v>11739425</v>
      </c>
      <c r="F11" s="20">
        <v>11739425</v>
      </c>
      <c r="G11" s="24">
        <v>14259240</v>
      </c>
      <c r="H11" s="24">
        <v>-55219</v>
      </c>
      <c r="I11" s="24">
        <v>8990</v>
      </c>
      <c r="J11" s="20">
        <v>14213011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14213011</v>
      </c>
      <c r="X11" s="20">
        <v>11739425</v>
      </c>
      <c r="Y11" s="24">
        <v>2473586</v>
      </c>
      <c r="Z11" s="25">
        <v>21.070759428166198</v>
      </c>
      <c r="AA11" s="26">
        <v>11739425</v>
      </c>
    </row>
    <row r="12" spans="1:27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45125997</v>
      </c>
      <c r="D13" s="29">
        <f>SUM(D6:D12)</f>
        <v>0</v>
      </c>
      <c r="E13" s="30">
        <f t="shared" si="0"/>
        <v>13872827</v>
      </c>
      <c r="F13" s="31">
        <f t="shared" si="0"/>
        <v>13872827</v>
      </c>
      <c r="G13" s="31">
        <f t="shared" si="0"/>
        <v>47058071</v>
      </c>
      <c r="H13" s="31">
        <f t="shared" si="0"/>
        <v>2434553</v>
      </c>
      <c r="I13" s="31">
        <f t="shared" si="0"/>
        <v>2725554</v>
      </c>
      <c r="J13" s="31">
        <f t="shared" si="0"/>
        <v>52218178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52218178</v>
      </c>
      <c r="X13" s="31">
        <f t="shared" si="0"/>
        <v>25521327</v>
      </c>
      <c r="Y13" s="31">
        <f t="shared" si="0"/>
        <v>26696851</v>
      </c>
      <c r="Z13" s="32">
        <f>+IF(X13&lt;&gt;0,+(Y13/X13)*100,0)</f>
        <v>104.6060457592977</v>
      </c>
      <c r="AA13" s="33">
        <f>SUM(AA6:AA12)</f>
        <v>13872827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17802684</v>
      </c>
      <c r="D17" s="18"/>
      <c r="E17" s="19">
        <v>-1830509</v>
      </c>
      <c r="F17" s="20">
        <v>-1830509</v>
      </c>
      <c r="G17" s="24">
        <v>10305131</v>
      </c>
      <c r="H17" s="24">
        <v>11810272</v>
      </c>
      <c r="I17" s="24">
        <v>59934</v>
      </c>
      <c r="J17" s="20">
        <v>22175337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22175337</v>
      </c>
      <c r="X17" s="20">
        <v>-1080508</v>
      </c>
      <c r="Y17" s="24">
        <v>23255845</v>
      </c>
      <c r="Z17" s="25">
        <v>-2152.3066002287815</v>
      </c>
      <c r="AA17" s="26">
        <v>-1830509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17802684</v>
      </c>
      <c r="D25" s="29">
        <f t="shared" ref="D25:Y25" si="1">SUM(D15:D24)</f>
        <v>0</v>
      </c>
      <c r="E25" s="35">
        <f t="shared" si="1"/>
        <v>-1830509</v>
      </c>
      <c r="F25" s="36">
        <f t="shared" si="1"/>
        <v>-1830509</v>
      </c>
      <c r="G25" s="36">
        <f t="shared" si="1"/>
        <v>10305131</v>
      </c>
      <c r="H25" s="36">
        <f t="shared" si="1"/>
        <v>11810272</v>
      </c>
      <c r="I25" s="36">
        <f t="shared" si="1"/>
        <v>59934</v>
      </c>
      <c r="J25" s="36">
        <f t="shared" si="1"/>
        <v>22175337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22175337</v>
      </c>
      <c r="X25" s="36">
        <f t="shared" si="1"/>
        <v>-1080508</v>
      </c>
      <c r="Y25" s="36">
        <f t="shared" si="1"/>
        <v>23255845</v>
      </c>
      <c r="Z25" s="37">
        <f>+IF(X25&lt;&gt;0,+(Y25/X25)*100,0)</f>
        <v>-2152.3066002287815</v>
      </c>
      <c r="AA25" s="38">
        <f>SUM(AA15:AA24)</f>
        <v>-1830509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62928681</v>
      </c>
      <c r="D26" s="29">
        <f>+D13+D25</f>
        <v>0</v>
      </c>
      <c r="E26" s="30">
        <f t="shared" si="2"/>
        <v>12042318</v>
      </c>
      <c r="F26" s="31">
        <f t="shared" si="2"/>
        <v>12042318</v>
      </c>
      <c r="G26" s="31">
        <f t="shared" si="2"/>
        <v>57363202</v>
      </c>
      <c r="H26" s="31">
        <f t="shared" si="2"/>
        <v>14244825</v>
      </c>
      <c r="I26" s="31">
        <f t="shared" si="2"/>
        <v>2785488</v>
      </c>
      <c r="J26" s="31">
        <f t="shared" si="2"/>
        <v>74393515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74393515</v>
      </c>
      <c r="X26" s="31">
        <f t="shared" si="2"/>
        <v>24440819</v>
      </c>
      <c r="Y26" s="31">
        <f t="shared" si="2"/>
        <v>49952696</v>
      </c>
      <c r="Z26" s="32">
        <f>+IF(X26&lt;&gt;0,+(Y26/X26)*100,0)</f>
        <v>204.38225085665093</v>
      </c>
      <c r="AA26" s="33">
        <f>+AA13+AA25</f>
        <v>12042318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-17828</v>
      </c>
      <c r="D31" s="18"/>
      <c r="E31" s="19">
        <v>-15578</v>
      </c>
      <c r="F31" s="20">
        <v>-15578</v>
      </c>
      <c r="G31" s="20">
        <v>-18065</v>
      </c>
      <c r="H31" s="20">
        <v>-181</v>
      </c>
      <c r="I31" s="20">
        <v>-65</v>
      </c>
      <c r="J31" s="20">
        <v>-18311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-18311</v>
      </c>
      <c r="X31" s="20">
        <v>-15578</v>
      </c>
      <c r="Y31" s="20">
        <v>-2733</v>
      </c>
      <c r="Z31" s="21">
        <v>17.5439722685839</v>
      </c>
      <c r="AA31" s="22">
        <v>-15578</v>
      </c>
    </row>
    <row r="32" spans="1:27" x14ac:dyDescent="0.25">
      <c r="A32" s="23" t="s">
        <v>59</v>
      </c>
      <c r="B32" s="17" t="s">
        <v>32</v>
      </c>
      <c r="C32" s="18">
        <v>8298297</v>
      </c>
      <c r="D32" s="18"/>
      <c r="E32" s="19">
        <v>11449863</v>
      </c>
      <c r="F32" s="20">
        <v>11449863</v>
      </c>
      <c r="G32" s="20">
        <v>6640369</v>
      </c>
      <c r="H32" s="20">
        <v>1349581</v>
      </c>
      <c r="I32" s="20">
        <v>308347</v>
      </c>
      <c r="J32" s="20">
        <v>8298297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8298297</v>
      </c>
      <c r="X32" s="20">
        <v>11449839</v>
      </c>
      <c r="Y32" s="20">
        <v>-3151542</v>
      </c>
      <c r="Z32" s="21">
        <v>-27.52477130901142</v>
      </c>
      <c r="AA32" s="22">
        <v>11449863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5170860</v>
      </c>
      <c r="D34" s="18"/>
      <c r="E34" s="19">
        <v>5249111</v>
      </c>
      <c r="F34" s="20">
        <v>5249111</v>
      </c>
      <c r="G34" s="20">
        <v>5170859</v>
      </c>
      <c r="H34" s="20">
        <v>-94526</v>
      </c>
      <c r="I34" s="20">
        <v>-44136</v>
      </c>
      <c r="J34" s="20">
        <v>5032197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5032197</v>
      </c>
      <c r="X34" s="20">
        <v>5249111</v>
      </c>
      <c r="Y34" s="20">
        <v>-216914</v>
      </c>
      <c r="Z34" s="21">
        <v>-4.1323949903135979</v>
      </c>
      <c r="AA34" s="22">
        <v>5249111</v>
      </c>
    </row>
    <row r="35" spans="1:27" x14ac:dyDescent="0.25">
      <c r="A35" s="23" t="s">
        <v>39</v>
      </c>
      <c r="B35" s="17" t="s">
        <v>32</v>
      </c>
      <c r="C35" s="18">
        <v>18231641</v>
      </c>
      <c r="D35" s="18"/>
      <c r="E35" s="19">
        <v>18693701</v>
      </c>
      <c r="F35" s="20">
        <v>18693701</v>
      </c>
      <c r="G35" s="20">
        <v>18585505</v>
      </c>
      <c r="H35" s="20">
        <v>131384</v>
      </c>
      <c r="I35" s="20">
        <v>169138</v>
      </c>
      <c r="J35" s="20">
        <v>18886027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18886027</v>
      </c>
      <c r="X35" s="20">
        <v>15328259</v>
      </c>
      <c r="Y35" s="20">
        <v>3557768</v>
      </c>
      <c r="Z35" s="21">
        <v>23.210515949658731</v>
      </c>
      <c r="AA35" s="22">
        <v>18693701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31682970</v>
      </c>
      <c r="D37" s="29">
        <f t="shared" ref="D37:Y37" si="3">SUM(D29:D36)</f>
        <v>0</v>
      </c>
      <c r="E37" s="30">
        <f t="shared" si="3"/>
        <v>35377097</v>
      </c>
      <c r="F37" s="31">
        <f t="shared" si="3"/>
        <v>35377097</v>
      </c>
      <c r="G37" s="31">
        <f t="shared" si="3"/>
        <v>30378668</v>
      </c>
      <c r="H37" s="31">
        <f t="shared" si="3"/>
        <v>1386258</v>
      </c>
      <c r="I37" s="31">
        <f t="shared" si="3"/>
        <v>433284</v>
      </c>
      <c r="J37" s="31">
        <f t="shared" si="3"/>
        <v>32198210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32198210</v>
      </c>
      <c r="X37" s="31">
        <f t="shared" si="3"/>
        <v>32011631</v>
      </c>
      <c r="Y37" s="31">
        <f t="shared" si="3"/>
        <v>186579</v>
      </c>
      <c r="Z37" s="32">
        <f>+IF(X37&lt;&gt;0,+(Y37/X37)*100,0)</f>
        <v>0.58284752813750729</v>
      </c>
      <c r="AA37" s="33">
        <f>SUM(AA29:AA36)</f>
        <v>35377097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10457879</v>
      </c>
      <c r="D40" s="18"/>
      <c r="E40" s="19">
        <v>-4496718</v>
      </c>
      <c r="F40" s="20">
        <v>-4496718</v>
      </c>
      <c r="G40" s="20">
        <v>-4496718</v>
      </c>
      <c r="H40" s="20">
        <v>19078877</v>
      </c>
      <c r="I40" s="20"/>
      <c r="J40" s="20">
        <v>14582159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14582159</v>
      </c>
      <c r="X40" s="20">
        <v>-4496718</v>
      </c>
      <c r="Y40" s="20">
        <v>19078877</v>
      </c>
      <c r="Z40" s="21">
        <v>-424.28448926528188</v>
      </c>
      <c r="AA40" s="22">
        <v>-4496718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10457879</v>
      </c>
      <c r="D43" s="29">
        <f t="shared" ref="D43:Y43" si="4">SUM(D39:D42)</f>
        <v>0</v>
      </c>
      <c r="E43" s="35">
        <f t="shared" si="4"/>
        <v>-4496718</v>
      </c>
      <c r="F43" s="36">
        <f t="shared" si="4"/>
        <v>-4496718</v>
      </c>
      <c r="G43" s="36">
        <f t="shared" si="4"/>
        <v>-4496718</v>
      </c>
      <c r="H43" s="36">
        <f t="shared" si="4"/>
        <v>19078877</v>
      </c>
      <c r="I43" s="36">
        <f t="shared" si="4"/>
        <v>0</v>
      </c>
      <c r="J43" s="36">
        <f t="shared" si="4"/>
        <v>14582159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14582159</v>
      </c>
      <c r="X43" s="36">
        <f t="shared" si="4"/>
        <v>-4496718</v>
      </c>
      <c r="Y43" s="36">
        <f t="shared" si="4"/>
        <v>19078877</v>
      </c>
      <c r="Z43" s="37">
        <f>+IF(X43&lt;&gt;0,+(Y43/X43)*100,0)</f>
        <v>-424.28448926528188</v>
      </c>
      <c r="AA43" s="38">
        <f>SUM(AA39:AA42)</f>
        <v>-4496718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42140849</v>
      </c>
      <c r="D44" s="29">
        <f>+D37+D43</f>
        <v>0</v>
      </c>
      <c r="E44" s="30">
        <f t="shared" si="5"/>
        <v>30880379</v>
      </c>
      <c r="F44" s="31">
        <f t="shared" si="5"/>
        <v>30880379</v>
      </c>
      <c r="G44" s="31">
        <f t="shared" si="5"/>
        <v>25881950</v>
      </c>
      <c r="H44" s="31">
        <f t="shared" si="5"/>
        <v>20465135</v>
      </c>
      <c r="I44" s="31">
        <f t="shared" si="5"/>
        <v>433284</v>
      </c>
      <c r="J44" s="31">
        <f t="shared" si="5"/>
        <v>46780369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46780369</v>
      </c>
      <c r="X44" s="31">
        <f t="shared" si="5"/>
        <v>27514913</v>
      </c>
      <c r="Y44" s="31">
        <f t="shared" si="5"/>
        <v>19265456</v>
      </c>
      <c r="Z44" s="32">
        <f>+IF(X44&lt;&gt;0,+(Y44/X44)*100,0)</f>
        <v>70.018233384928379</v>
      </c>
      <c r="AA44" s="33">
        <f>+AA37+AA43</f>
        <v>30880379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20787832</v>
      </c>
      <c r="D45" s="42">
        <f t="shared" si="6"/>
        <v>0</v>
      </c>
      <c r="E45" s="43">
        <f t="shared" si="6"/>
        <v>-18838061</v>
      </c>
      <c r="F45" s="44">
        <f t="shared" si="6"/>
        <v>-18838061</v>
      </c>
      <c r="G45" s="44">
        <f t="shared" si="6"/>
        <v>31481252</v>
      </c>
      <c r="H45" s="44">
        <f t="shared" si="6"/>
        <v>-6220310</v>
      </c>
      <c r="I45" s="44">
        <f t="shared" si="6"/>
        <v>2352204</v>
      </c>
      <c r="J45" s="44">
        <f t="shared" si="6"/>
        <v>27613146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27613146</v>
      </c>
      <c r="X45" s="44">
        <f t="shared" si="6"/>
        <v>-3074094</v>
      </c>
      <c r="Y45" s="44">
        <f t="shared" si="6"/>
        <v>30687240</v>
      </c>
      <c r="Z45" s="45">
        <f>+IF(X45&lt;&gt;0,+(Y45/X45)*100,0)</f>
        <v>-998.25314385311583</v>
      </c>
      <c r="AA45" s="46">
        <f>+AA26-AA44</f>
        <v>-18838061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-2309722</v>
      </c>
      <c r="D47" s="18"/>
      <c r="E47" s="19">
        <v>-27794323</v>
      </c>
      <c r="F47" s="20">
        <v>-27794323</v>
      </c>
      <c r="G47" s="20">
        <v>775976</v>
      </c>
      <c r="H47" s="20">
        <v>-4681586</v>
      </c>
      <c r="I47" s="20">
        <v>820507</v>
      </c>
      <c r="J47" s="20">
        <v>-3085103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-3085103</v>
      </c>
      <c r="X47" s="20">
        <v>-12030356</v>
      </c>
      <c r="Y47" s="20">
        <v>8945253</v>
      </c>
      <c r="Z47" s="47">
        <v>-74.355679915041577</v>
      </c>
      <c r="AA47" s="22">
        <v>-27794323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-2309722</v>
      </c>
      <c r="D50" s="50">
        <f t="shared" ref="D50:Y50" si="7">SUM(D47:D49)</f>
        <v>0</v>
      </c>
      <c r="E50" s="51">
        <f t="shared" si="7"/>
        <v>-27794323</v>
      </c>
      <c r="F50" s="52">
        <f t="shared" si="7"/>
        <v>-27794323</v>
      </c>
      <c r="G50" s="52">
        <f t="shared" si="7"/>
        <v>775976</v>
      </c>
      <c r="H50" s="52">
        <f t="shared" si="7"/>
        <v>-4681586</v>
      </c>
      <c r="I50" s="52">
        <f t="shared" si="7"/>
        <v>820507</v>
      </c>
      <c r="J50" s="52">
        <f t="shared" si="7"/>
        <v>-3085103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-3085103</v>
      </c>
      <c r="X50" s="52">
        <f t="shared" si="7"/>
        <v>-12030356</v>
      </c>
      <c r="Y50" s="52">
        <f t="shared" si="7"/>
        <v>8945253</v>
      </c>
      <c r="Z50" s="53">
        <f>+IF(X50&lt;&gt;0,+(Y50/X50)*100,0)</f>
        <v>-74.355679915041577</v>
      </c>
      <c r="AA50" s="54">
        <f>SUM(AA47:AA49)</f>
        <v>-27794323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-2534896</v>
      </c>
      <c r="D7" s="18"/>
      <c r="E7" s="19">
        <v>1269558</v>
      </c>
      <c r="F7" s="20">
        <v>1269558</v>
      </c>
      <c r="G7" s="20"/>
      <c r="H7" s="20">
        <v>-2534896</v>
      </c>
      <c r="I7" s="20"/>
      <c r="J7" s="20">
        <v>-2534896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-2534896</v>
      </c>
      <c r="X7" s="20">
        <v>317394</v>
      </c>
      <c r="Y7" s="20">
        <v>-2852290</v>
      </c>
      <c r="Z7" s="21">
        <v>-898.65907988178742</v>
      </c>
      <c r="AA7" s="22">
        <v>1269558</v>
      </c>
    </row>
    <row r="8" spans="1:27" x14ac:dyDescent="0.25">
      <c r="A8" s="23" t="s">
        <v>36</v>
      </c>
      <c r="B8" s="17" t="s">
        <v>32</v>
      </c>
      <c r="C8" s="18">
        <v>6913447</v>
      </c>
      <c r="D8" s="18"/>
      <c r="E8" s="19">
        <v>-51248441</v>
      </c>
      <c r="F8" s="20">
        <v>-51248441</v>
      </c>
      <c r="G8" s="20"/>
      <c r="H8" s="20">
        <v>6913447</v>
      </c>
      <c r="I8" s="20"/>
      <c r="J8" s="20">
        <v>6913447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6913447</v>
      </c>
      <c r="X8" s="20">
        <v>-12812109</v>
      </c>
      <c r="Y8" s="20">
        <v>19725556</v>
      </c>
      <c r="Z8" s="21">
        <v>-153.96025744083195</v>
      </c>
      <c r="AA8" s="22">
        <v>-51248441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4378551</v>
      </c>
      <c r="D13" s="29">
        <f>SUM(D6:D12)</f>
        <v>0</v>
      </c>
      <c r="E13" s="30">
        <f t="shared" si="0"/>
        <v>-49978883</v>
      </c>
      <c r="F13" s="31">
        <f t="shared" si="0"/>
        <v>-49978883</v>
      </c>
      <c r="G13" s="31">
        <f t="shared" si="0"/>
        <v>0</v>
      </c>
      <c r="H13" s="31">
        <f t="shared" si="0"/>
        <v>4378551</v>
      </c>
      <c r="I13" s="31">
        <f t="shared" si="0"/>
        <v>0</v>
      </c>
      <c r="J13" s="31">
        <f t="shared" si="0"/>
        <v>4378551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4378551</v>
      </c>
      <c r="X13" s="31">
        <f t="shared" si="0"/>
        <v>-12494715</v>
      </c>
      <c r="Y13" s="31">
        <f t="shared" si="0"/>
        <v>16873266</v>
      </c>
      <c r="Z13" s="32">
        <f>+IF(X13&lt;&gt;0,+(Y13/X13)*100,0)</f>
        <v>-135.04322427522357</v>
      </c>
      <c r="AA13" s="33">
        <f>SUM(AA6:AA12)</f>
        <v>-49978883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32859958</v>
      </c>
      <c r="D17" s="18"/>
      <c r="E17" s="19">
        <v>17909597</v>
      </c>
      <c r="F17" s="20">
        <v>17909597</v>
      </c>
      <c r="G17" s="24">
        <v>293442</v>
      </c>
      <c r="H17" s="24">
        <v>32523533</v>
      </c>
      <c r="I17" s="24">
        <v>-171792</v>
      </c>
      <c r="J17" s="20">
        <v>32645183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32645183</v>
      </c>
      <c r="X17" s="20">
        <v>4477416</v>
      </c>
      <c r="Y17" s="24">
        <v>28167767</v>
      </c>
      <c r="Z17" s="25">
        <v>629.1076594178428</v>
      </c>
      <c r="AA17" s="26">
        <v>17909597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-232</v>
      </c>
      <c r="D21" s="18"/>
      <c r="E21" s="19">
        <v>17318</v>
      </c>
      <c r="F21" s="20">
        <v>17318</v>
      </c>
      <c r="G21" s="20"/>
      <c r="H21" s="20">
        <v>-232</v>
      </c>
      <c r="I21" s="20"/>
      <c r="J21" s="20">
        <v>-232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-232</v>
      </c>
      <c r="X21" s="20">
        <v>4332</v>
      </c>
      <c r="Y21" s="20">
        <v>-4564</v>
      </c>
      <c r="Z21" s="21">
        <v>-105.35549399815326</v>
      </c>
      <c r="AA21" s="22">
        <v>17318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32859726</v>
      </c>
      <c r="D25" s="29">
        <f t="shared" ref="D25:Y25" si="1">SUM(D15:D24)</f>
        <v>0</v>
      </c>
      <c r="E25" s="35">
        <f t="shared" si="1"/>
        <v>17926915</v>
      </c>
      <c r="F25" s="36">
        <f t="shared" si="1"/>
        <v>17926915</v>
      </c>
      <c r="G25" s="36">
        <f t="shared" si="1"/>
        <v>293442</v>
      </c>
      <c r="H25" s="36">
        <f t="shared" si="1"/>
        <v>32523301</v>
      </c>
      <c r="I25" s="36">
        <f t="shared" si="1"/>
        <v>-171792</v>
      </c>
      <c r="J25" s="36">
        <f t="shared" si="1"/>
        <v>32644951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32644951</v>
      </c>
      <c r="X25" s="36">
        <f t="shared" si="1"/>
        <v>4481748</v>
      </c>
      <c r="Y25" s="36">
        <f t="shared" si="1"/>
        <v>28163203</v>
      </c>
      <c r="Z25" s="37">
        <f>+IF(X25&lt;&gt;0,+(Y25/X25)*100,0)</f>
        <v>628.3977367759187</v>
      </c>
      <c r="AA25" s="38">
        <f>SUM(AA15:AA24)</f>
        <v>17926915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37238277</v>
      </c>
      <c r="D26" s="29">
        <f>+D13+D25</f>
        <v>0</v>
      </c>
      <c r="E26" s="30">
        <f t="shared" si="2"/>
        <v>-32051968</v>
      </c>
      <c r="F26" s="31">
        <f t="shared" si="2"/>
        <v>-32051968</v>
      </c>
      <c r="G26" s="31">
        <f t="shared" si="2"/>
        <v>293442</v>
      </c>
      <c r="H26" s="31">
        <f t="shared" si="2"/>
        <v>36901852</v>
      </c>
      <c r="I26" s="31">
        <f t="shared" si="2"/>
        <v>-171792</v>
      </c>
      <c r="J26" s="31">
        <f t="shared" si="2"/>
        <v>37023502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37023502</v>
      </c>
      <c r="X26" s="31">
        <f t="shared" si="2"/>
        <v>-8012967</v>
      </c>
      <c r="Y26" s="31">
        <f t="shared" si="2"/>
        <v>45036469</v>
      </c>
      <c r="Z26" s="32">
        <f>+IF(X26&lt;&gt;0,+(Y26/X26)*100,0)</f>
        <v>-562.04485804072317</v>
      </c>
      <c r="AA26" s="33">
        <f>+AA13+AA25</f>
        <v>-32051968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730592</v>
      </c>
      <c r="D34" s="18"/>
      <c r="E34" s="19"/>
      <c r="F34" s="20"/>
      <c r="G34" s="20"/>
      <c r="H34" s="20">
        <v>730592</v>
      </c>
      <c r="I34" s="20"/>
      <c r="J34" s="20">
        <v>730592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730592</v>
      </c>
      <c r="X34" s="20"/>
      <c r="Y34" s="20">
        <v>730592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730592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730592</v>
      </c>
      <c r="I37" s="31">
        <f t="shared" si="3"/>
        <v>0</v>
      </c>
      <c r="J37" s="31">
        <f t="shared" si="3"/>
        <v>730592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730592</v>
      </c>
      <c r="X37" s="31">
        <f t="shared" si="3"/>
        <v>0</v>
      </c>
      <c r="Y37" s="31">
        <f t="shared" si="3"/>
        <v>730592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32510490</v>
      </c>
      <c r="D40" s="18"/>
      <c r="E40" s="19">
        <v>28088771</v>
      </c>
      <c r="F40" s="20">
        <v>28088771</v>
      </c>
      <c r="G40" s="20"/>
      <c r="H40" s="20">
        <v>32510490</v>
      </c>
      <c r="I40" s="20"/>
      <c r="J40" s="20">
        <v>32510490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32510490</v>
      </c>
      <c r="X40" s="20">
        <v>7022190</v>
      </c>
      <c r="Y40" s="20">
        <v>25488300</v>
      </c>
      <c r="Z40" s="21">
        <v>362.96796298590613</v>
      </c>
      <c r="AA40" s="22">
        <v>28088771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32510490</v>
      </c>
      <c r="D43" s="29">
        <f t="shared" ref="D43:Y43" si="4">SUM(D39:D42)</f>
        <v>0</v>
      </c>
      <c r="E43" s="35">
        <f t="shared" si="4"/>
        <v>28088771</v>
      </c>
      <c r="F43" s="36">
        <f t="shared" si="4"/>
        <v>28088771</v>
      </c>
      <c r="G43" s="36">
        <f t="shared" si="4"/>
        <v>0</v>
      </c>
      <c r="H43" s="36">
        <f t="shared" si="4"/>
        <v>32510490</v>
      </c>
      <c r="I43" s="36">
        <f t="shared" si="4"/>
        <v>0</v>
      </c>
      <c r="J43" s="36">
        <f t="shared" si="4"/>
        <v>32510490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32510490</v>
      </c>
      <c r="X43" s="36">
        <f t="shared" si="4"/>
        <v>7022190</v>
      </c>
      <c r="Y43" s="36">
        <f t="shared" si="4"/>
        <v>25488300</v>
      </c>
      <c r="Z43" s="37">
        <f>+IF(X43&lt;&gt;0,+(Y43/X43)*100,0)</f>
        <v>362.96796298590613</v>
      </c>
      <c r="AA43" s="38">
        <f>SUM(AA39:AA42)</f>
        <v>28088771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33241082</v>
      </c>
      <c r="D44" s="29">
        <f>+D37+D43</f>
        <v>0</v>
      </c>
      <c r="E44" s="30">
        <f t="shared" si="5"/>
        <v>28088771</v>
      </c>
      <c r="F44" s="31">
        <f t="shared" si="5"/>
        <v>28088771</v>
      </c>
      <c r="G44" s="31">
        <f t="shared" si="5"/>
        <v>0</v>
      </c>
      <c r="H44" s="31">
        <f t="shared" si="5"/>
        <v>33241082</v>
      </c>
      <c r="I44" s="31">
        <f t="shared" si="5"/>
        <v>0</v>
      </c>
      <c r="J44" s="31">
        <f t="shared" si="5"/>
        <v>33241082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33241082</v>
      </c>
      <c r="X44" s="31">
        <f t="shared" si="5"/>
        <v>7022190</v>
      </c>
      <c r="Y44" s="31">
        <f t="shared" si="5"/>
        <v>26218892</v>
      </c>
      <c r="Z44" s="32">
        <f>+IF(X44&lt;&gt;0,+(Y44/X44)*100,0)</f>
        <v>373.37201072599856</v>
      </c>
      <c r="AA44" s="33">
        <f>+AA37+AA43</f>
        <v>28088771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3997195</v>
      </c>
      <c r="D45" s="42">
        <f t="shared" si="6"/>
        <v>0</v>
      </c>
      <c r="E45" s="43">
        <f t="shared" si="6"/>
        <v>-60140739</v>
      </c>
      <c r="F45" s="44">
        <f t="shared" si="6"/>
        <v>-60140739</v>
      </c>
      <c r="G45" s="44">
        <f t="shared" si="6"/>
        <v>293442</v>
      </c>
      <c r="H45" s="44">
        <f t="shared" si="6"/>
        <v>3660770</v>
      </c>
      <c r="I45" s="44">
        <f t="shared" si="6"/>
        <v>-171792</v>
      </c>
      <c r="J45" s="44">
        <f t="shared" si="6"/>
        <v>3782420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3782420</v>
      </c>
      <c r="X45" s="44">
        <f t="shared" si="6"/>
        <v>-15035157</v>
      </c>
      <c r="Y45" s="44">
        <f t="shared" si="6"/>
        <v>18817577</v>
      </c>
      <c r="Z45" s="45">
        <f>+IF(X45&lt;&gt;0,+(Y45/X45)*100,0)</f>
        <v>-125.15716995838486</v>
      </c>
      <c r="AA45" s="46">
        <f>+AA26-AA44</f>
        <v>-60140739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32072102</v>
      </c>
      <c r="D47" s="18"/>
      <c r="E47" s="19"/>
      <c r="F47" s="20"/>
      <c r="G47" s="20">
        <v>34539911</v>
      </c>
      <c r="H47" s="20">
        <v>24337888</v>
      </c>
      <c r="I47" s="20">
        <v>-7642088</v>
      </c>
      <c r="J47" s="20">
        <v>51235711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51235711</v>
      </c>
      <c r="X47" s="20"/>
      <c r="Y47" s="20">
        <v>51235711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32072102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34539911</v>
      </c>
      <c r="H50" s="52">
        <f t="shared" si="7"/>
        <v>24337888</v>
      </c>
      <c r="I50" s="52">
        <f t="shared" si="7"/>
        <v>-7642088</v>
      </c>
      <c r="J50" s="52">
        <f t="shared" si="7"/>
        <v>51235711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51235711</v>
      </c>
      <c r="X50" s="52">
        <f t="shared" si="7"/>
        <v>0</v>
      </c>
      <c r="Y50" s="52">
        <f t="shared" si="7"/>
        <v>51235711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27497941</v>
      </c>
      <c r="D6" s="18"/>
      <c r="E6" s="19">
        <v>-67901253</v>
      </c>
      <c r="F6" s="20">
        <v>-67901253</v>
      </c>
      <c r="G6" s="20">
        <v>249588</v>
      </c>
      <c r="H6" s="20">
        <v>86459</v>
      </c>
      <c r="I6" s="20">
        <v>116707</v>
      </c>
      <c r="J6" s="20">
        <v>452754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452754</v>
      </c>
      <c r="X6" s="20">
        <v>-16975314</v>
      </c>
      <c r="Y6" s="20">
        <v>17428068</v>
      </c>
      <c r="Z6" s="21">
        <v>-102.66713181270165</v>
      </c>
      <c r="AA6" s="22">
        <v>-67901253</v>
      </c>
    </row>
    <row r="7" spans="1:27" x14ac:dyDescent="0.25">
      <c r="A7" s="23" t="s">
        <v>35</v>
      </c>
      <c r="B7" s="17" t="s">
        <v>32</v>
      </c>
      <c r="C7" s="18">
        <v>39431378</v>
      </c>
      <c r="D7" s="18"/>
      <c r="E7" s="19">
        <v>-96548322</v>
      </c>
      <c r="F7" s="20">
        <v>-96548322</v>
      </c>
      <c r="G7" s="20">
        <v>756064</v>
      </c>
      <c r="H7" s="20">
        <v>919193</v>
      </c>
      <c r="I7" s="20">
        <v>890707</v>
      </c>
      <c r="J7" s="20">
        <v>2565964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2565964</v>
      </c>
      <c r="X7" s="20">
        <v>-24137079</v>
      </c>
      <c r="Y7" s="20">
        <v>26703043</v>
      </c>
      <c r="Z7" s="21">
        <v>-110.63079753768051</v>
      </c>
      <c r="AA7" s="22">
        <v>-96548322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-9530000</v>
      </c>
      <c r="F10" s="20">
        <v>-9530000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-2382501</v>
      </c>
      <c r="Y10" s="20">
        <v>2382501</v>
      </c>
      <c r="Z10" s="21">
        <v>-100</v>
      </c>
      <c r="AA10" s="22">
        <v>-9530000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4413509</v>
      </c>
      <c r="F11" s="20">
        <v>4413509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1103376</v>
      </c>
      <c r="Y11" s="24">
        <v>-1103376</v>
      </c>
      <c r="Z11" s="25">
        <v>-100</v>
      </c>
      <c r="AA11" s="26">
        <v>4413509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66929319</v>
      </c>
      <c r="D13" s="29">
        <f>SUM(D6:D12)</f>
        <v>0</v>
      </c>
      <c r="E13" s="30">
        <f t="shared" si="0"/>
        <v>-169566066</v>
      </c>
      <c r="F13" s="31">
        <f t="shared" si="0"/>
        <v>-169566066</v>
      </c>
      <c r="G13" s="31">
        <f t="shared" si="0"/>
        <v>1005652</v>
      </c>
      <c r="H13" s="31">
        <f t="shared" si="0"/>
        <v>1005652</v>
      </c>
      <c r="I13" s="31">
        <f t="shared" si="0"/>
        <v>1007414</v>
      </c>
      <c r="J13" s="31">
        <f t="shared" si="0"/>
        <v>3018718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3018718</v>
      </c>
      <c r="X13" s="31">
        <f t="shared" si="0"/>
        <v>-42391518</v>
      </c>
      <c r="Y13" s="31">
        <f t="shared" si="0"/>
        <v>45410236</v>
      </c>
      <c r="Z13" s="32">
        <f>+IF(X13&lt;&gt;0,+(Y13/X13)*100,0)</f>
        <v>-107.12104246892031</v>
      </c>
      <c r="AA13" s="33">
        <f>SUM(AA6:AA12)</f>
        <v>-169566066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181545674</v>
      </c>
      <c r="D17" s="18"/>
      <c r="E17" s="19">
        <v>29000000</v>
      </c>
      <c r="F17" s="20">
        <v>29000000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7250001</v>
      </c>
      <c r="Y17" s="24">
        <v>-7250001</v>
      </c>
      <c r="Z17" s="25">
        <v>-100</v>
      </c>
      <c r="AA17" s="26">
        <v>29000000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181545674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29000000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7250001</v>
      </c>
      <c r="Y25" s="36">
        <f t="shared" si="1"/>
        <v>-7250001</v>
      </c>
      <c r="Z25" s="37">
        <f>+IF(X25&lt;&gt;0,+(Y25/X25)*100,0)</f>
        <v>-100</v>
      </c>
      <c r="AA25" s="38">
        <f>SUM(AA15:AA24)</f>
        <v>29000000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248474993</v>
      </c>
      <c r="D26" s="29">
        <f>+D13+D25</f>
        <v>0</v>
      </c>
      <c r="E26" s="30">
        <f t="shared" si="2"/>
        <v>-140566066</v>
      </c>
      <c r="F26" s="31">
        <f t="shared" si="2"/>
        <v>-140566066</v>
      </c>
      <c r="G26" s="31">
        <f t="shared" si="2"/>
        <v>1005652</v>
      </c>
      <c r="H26" s="31">
        <f t="shared" si="2"/>
        <v>1005652</v>
      </c>
      <c r="I26" s="31">
        <f t="shared" si="2"/>
        <v>1007414</v>
      </c>
      <c r="J26" s="31">
        <f t="shared" si="2"/>
        <v>3018718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3018718</v>
      </c>
      <c r="X26" s="31">
        <f t="shared" si="2"/>
        <v>-35141517</v>
      </c>
      <c r="Y26" s="31">
        <f t="shared" si="2"/>
        <v>38160235</v>
      </c>
      <c r="Z26" s="32">
        <f>+IF(X26&lt;&gt;0,+(Y26/X26)*100,0)</f>
        <v>-108.59017554649107</v>
      </c>
      <c r="AA26" s="33">
        <f>+AA13+AA25</f>
        <v>-140566066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99010</v>
      </c>
      <c r="F32" s="20">
        <v>99010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24753</v>
      </c>
      <c r="Y32" s="20">
        <v>-24753</v>
      </c>
      <c r="Z32" s="21">
        <v>-100</v>
      </c>
      <c r="AA32" s="22">
        <v>99010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732000</v>
      </c>
      <c r="I33" s="20"/>
      <c r="J33" s="20">
        <v>732000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732000</v>
      </c>
      <c r="X33" s="20"/>
      <c r="Y33" s="20">
        <v>732000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403881</v>
      </c>
      <c r="Y35" s="20">
        <v>-403881</v>
      </c>
      <c r="Z35" s="21">
        <v>-100</v>
      </c>
      <c r="AA35" s="22">
        <v>1615524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1714534</v>
      </c>
      <c r="F37" s="31">
        <f t="shared" si="3"/>
        <v>1714534</v>
      </c>
      <c r="G37" s="31">
        <f t="shared" si="3"/>
        <v>0</v>
      </c>
      <c r="H37" s="31">
        <f t="shared" si="3"/>
        <v>732000</v>
      </c>
      <c r="I37" s="31">
        <f t="shared" si="3"/>
        <v>0</v>
      </c>
      <c r="J37" s="31">
        <f t="shared" si="3"/>
        <v>732000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732000</v>
      </c>
      <c r="X37" s="31">
        <f t="shared" si="3"/>
        <v>428634</v>
      </c>
      <c r="Y37" s="31">
        <f t="shared" si="3"/>
        <v>303366</v>
      </c>
      <c r="Z37" s="32">
        <f>+IF(X37&lt;&gt;0,+(Y37/X37)*100,0)</f>
        <v>70.775066840241323</v>
      </c>
      <c r="AA37" s="33">
        <f>SUM(AA29:AA36)</f>
        <v>1714534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11492088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11492088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11492088</v>
      </c>
      <c r="D44" s="29">
        <f>+D37+D43</f>
        <v>0</v>
      </c>
      <c r="E44" s="30">
        <f t="shared" si="5"/>
        <v>1714534</v>
      </c>
      <c r="F44" s="31">
        <f t="shared" si="5"/>
        <v>1714534</v>
      </c>
      <c r="G44" s="31">
        <f t="shared" si="5"/>
        <v>0</v>
      </c>
      <c r="H44" s="31">
        <f t="shared" si="5"/>
        <v>732000</v>
      </c>
      <c r="I44" s="31">
        <f t="shared" si="5"/>
        <v>0</v>
      </c>
      <c r="J44" s="31">
        <f t="shared" si="5"/>
        <v>732000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732000</v>
      </c>
      <c r="X44" s="31">
        <f t="shared" si="5"/>
        <v>428634</v>
      </c>
      <c r="Y44" s="31">
        <f t="shared" si="5"/>
        <v>303366</v>
      </c>
      <c r="Z44" s="32">
        <f>+IF(X44&lt;&gt;0,+(Y44/X44)*100,0)</f>
        <v>70.775066840241323</v>
      </c>
      <c r="AA44" s="33">
        <f>+AA37+AA43</f>
        <v>1714534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236982905</v>
      </c>
      <c r="D45" s="42">
        <f t="shared" si="6"/>
        <v>0</v>
      </c>
      <c r="E45" s="43">
        <f t="shared" si="6"/>
        <v>-142280600</v>
      </c>
      <c r="F45" s="44">
        <f t="shared" si="6"/>
        <v>-142280600</v>
      </c>
      <c r="G45" s="44">
        <f t="shared" si="6"/>
        <v>1005652</v>
      </c>
      <c r="H45" s="44">
        <f t="shared" si="6"/>
        <v>273652</v>
      </c>
      <c r="I45" s="44">
        <f t="shared" si="6"/>
        <v>1007414</v>
      </c>
      <c r="J45" s="44">
        <f t="shared" si="6"/>
        <v>2286718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2286718</v>
      </c>
      <c r="X45" s="44">
        <f t="shared" si="6"/>
        <v>-35570151</v>
      </c>
      <c r="Y45" s="44">
        <f t="shared" si="6"/>
        <v>37856869</v>
      </c>
      <c r="Z45" s="45">
        <f>+IF(X45&lt;&gt;0,+(Y45/X45)*100,0)</f>
        <v>-106.42875539100186</v>
      </c>
      <c r="AA45" s="46">
        <f>+AA26-AA44</f>
        <v>-142280600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-317183256</v>
      </c>
      <c r="D17" s="18"/>
      <c r="E17" s="19">
        <v>-325996640</v>
      </c>
      <c r="F17" s="20">
        <v>-325996640</v>
      </c>
      <c r="G17" s="24">
        <v>-313480696</v>
      </c>
      <c r="H17" s="24">
        <v>8479747</v>
      </c>
      <c r="I17" s="24"/>
      <c r="J17" s="20">
        <v>-305000949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-305000949</v>
      </c>
      <c r="X17" s="20">
        <v>-81499143</v>
      </c>
      <c r="Y17" s="24">
        <v>-223501806</v>
      </c>
      <c r="Z17" s="25">
        <v>274.23822849278304</v>
      </c>
      <c r="AA17" s="26">
        <v>-325996640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3500000</v>
      </c>
      <c r="F21" s="20">
        <v>3500000</v>
      </c>
      <c r="G21" s="20">
        <v>2807030</v>
      </c>
      <c r="H21" s="20">
        <v>-489731</v>
      </c>
      <c r="I21" s="20"/>
      <c r="J21" s="20">
        <v>2317299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2317299</v>
      </c>
      <c r="X21" s="20">
        <v>875001</v>
      </c>
      <c r="Y21" s="20">
        <v>1442298</v>
      </c>
      <c r="Z21" s="21">
        <v>164.83386876129285</v>
      </c>
      <c r="AA21" s="22">
        <v>3500000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-317183256</v>
      </c>
      <c r="D25" s="29">
        <f t="shared" ref="D25:Y25" si="1">SUM(D15:D24)</f>
        <v>0</v>
      </c>
      <c r="E25" s="35">
        <f t="shared" si="1"/>
        <v>-322496640</v>
      </c>
      <c r="F25" s="36">
        <f t="shared" si="1"/>
        <v>-322496640</v>
      </c>
      <c r="G25" s="36">
        <f t="shared" si="1"/>
        <v>-310673666</v>
      </c>
      <c r="H25" s="36">
        <f t="shared" si="1"/>
        <v>7990016</v>
      </c>
      <c r="I25" s="36">
        <f t="shared" si="1"/>
        <v>0</v>
      </c>
      <c r="J25" s="36">
        <f t="shared" si="1"/>
        <v>-302683650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-302683650</v>
      </c>
      <c r="X25" s="36">
        <f t="shared" si="1"/>
        <v>-80624142</v>
      </c>
      <c r="Y25" s="36">
        <f t="shared" si="1"/>
        <v>-222059508</v>
      </c>
      <c r="Z25" s="37">
        <f>+IF(X25&lt;&gt;0,+(Y25/X25)*100,0)</f>
        <v>275.42557662195026</v>
      </c>
      <c r="AA25" s="38">
        <f>SUM(AA15:AA24)</f>
        <v>-322496640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-317183256</v>
      </c>
      <c r="D26" s="29">
        <f>+D13+D25</f>
        <v>0</v>
      </c>
      <c r="E26" s="30">
        <f t="shared" si="2"/>
        <v>-322496640</v>
      </c>
      <c r="F26" s="31">
        <f t="shared" si="2"/>
        <v>-322496640</v>
      </c>
      <c r="G26" s="31">
        <f t="shared" si="2"/>
        <v>-310673666</v>
      </c>
      <c r="H26" s="31">
        <f t="shared" si="2"/>
        <v>7990016</v>
      </c>
      <c r="I26" s="31">
        <f t="shared" si="2"/>
        <v>0</v>
      </c>
      <c r="J26" s="31">
        <f t="shared" si="2"/>
        <v>-302683650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-302683650</v>
      </c>
      <c r="X26" s="31">
        <f t="shared" si="2"/>
        <v>-80624142</v>
      </c>
      <c r="Y26" s="31">
        <f t="shared" si="2"/>
        <v>-222059508</v>
      </c>
      <c r="Z26" s="32">
        <f>+IF(X26&lt;&gt;0,+(Y26/X26)*100,0)</f>
        <v>275.42557662195026</v>
      </c>
      <c r="AA26" s="33">
        <f>+AA13+AA25</f>
        <v>-322496640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-317183256</v>
      </c>
      <c r="D45" s="42">
        <f t="shared" si="6"/>
        <v>0</v>
      </c>
      <c r="E45" s="43">
        <f t="shared" si="6"/>
        <v>-322496640</v>
      </c>
      <c r="F45" s="44">
        <f t="shared" si="6"/>
        <v>-322496640</v>
      </c>
      <c r="G45" s="44">
        <f t="shared" si="6"/>
        <v>-310673666</v>
      </c>
      <c r="H45" s="44">
        <f t="shared" si="6"/>
        <v>7990016</v>
      </c>
      <c r="I45" s="44">
        <f t="shared" si="6"/>
        <v>0</v>
      </c>
      <c r="J45" s="44">
        <f t="shared" si="6"/>
        <v>-302683650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-302683650</v>
      </c>
      <c r="X45" s="44">
        <f t="shared" si="6"/>
        <v>-80624142</v>
      </c>
      <c r="Y45" s="44">
        <f t="shared" si="6"/>
        <v>-222059508</v>
      </c>
      <c r="Z45" s="45">
        <f>+IF(X45&lt;&gt;0,+(Y45/X45)*100,0)</f>
        <v>275.42557662195026</v>
      </c>
      <c r="AA45" s="46">
        <f>+AA26-AA44</f>
        <v>-322496640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-1033884014</v>
      </c>
      <c r="D47" s="18"/>
      <c r="E47" s="19">
        <v>-986156395</v>
      </c>
      <c r="F47" s="20">
        <v>-986156395</v>
      </c>
      <c r="G47" s="20">
        <v>-951350266</v>
      </c>
      <c r="H47" s="20">
        <v>-90002195</v>
      </c>
      <c r="I47" s="20">
        <v>173734747</v>
      </c>
      <c r="J47" s="20">
        <v>-867617714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-867617714</v>
      </c>
      <c r="X47" s="20">
        <v>-246539106</v>
      </c>
      <c r="Y47" s="20">
        <v>-621078608</v>
      </c>
      <c r="Z47" s="47">
        <v>251.91890166098031</v>
      </c>
      <c r="AA47" s="22">
        <v>-986156395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-1033884014</v>
      </c>
      <c r="D50" s="50">
        <f t="shared" ref="D50:Y50" si="7">SUM(D47:D49)</f>
        <v>0</v>
      </c>
      <c r="E50" s="51">
        <f t="shared" si="7"/>
        <v>-986156395</v>
      </c>
      <c r="F50" s="52">
        <f t="shared" si="7"/>
        <v>-986156395</v>
      </c>
      <c r="G50" s="52">
        <f t="shared" si="7"/>
        <v>-951350266</v>
      </c>
      <c r="H50" s="52">
        <f t="shared" si="7"/>
        <v>-90002195</v>
      </c>
      <c r="I50" s="52">
        <f t="shared" si="7"/>
        <v>173734747</v>
      </c>
      <c r="J50" s="52">
        <f t="shared" si="7"/>
        <v>-867617714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-867617714</v>
      </c>
      <c r="X50" s="52">
        <f t="shared" si="7"/>
        <v>-246539106</v>
      </c>
      <c r="Y50" s="52">
        <f t="shared" si="7"/>
        <v>-621078608</v>
      </c>
      <c r="Z50" s="53">
        <f>+IF(X50&lt;&gt;0,+(Y50/X50)*100,0)</f>
        <v>251.91890166098031</v>
      </c>
      <c r="AA50" s="54">
        <f>SUM(AA47:AA49)</f>
        <v>-986156395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429902322</v>
      </c>
      <c r="D6" s="18"/>
      <c r="E6" s="19">
        <v>119944903</v>
      </c>
      <c r="F6" s="20">
        <v>119944903</v>
      </c>
      <c r="G6" s="20">
        <v>456753384</v>
      </c>
      <c r="H6" s="20">
        <v>10793811</v>
      </c>
      <c r="I6" s="20">
        <v>11223848</v>
      </c>
      <c r="J6" s="20">
        <v>478771043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478771043</v>
      </c>
      <c r="X6" s="20">
        <v>-37544933</v>
      </c>
      <c r="Y6" s="20">
        <v>516315976</v>
      </c>
      <c r="Z6" s="21">
        <v>-1375.194825890354</v>
      </c>
      <c r="AA6" s="22">
        <v>119944903</v>
      </c>
    </row>
    <row r="7" spans="1:27" x14ac:dyDescent="0.25">
      <c r="A7" s="23" t="s">
        <v>35</v>
      </c>
      <c r="B7" s="17" t="s">
        <v>32</v>
      </c>
      <c r="C7" s="18">
        <v>1455692558</v>
      </c>
      <c r="D7" s="18"/>
      <c r="E7" s="19">
        <v>995337300</v>
      </c>
      <c r="F7" s="20">
        <v>995337300</v>
      </c>
      <c r="G7" s="20">
        <v>1684629389</v>
      </c>
      <c r="H7" s="20">
        <v>-157929943</v>
      </c>
      <c r="I7" s="20">
        <v>50640195</v>
      </c>
      <c r="J7" s="20">
        <v>1577339641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1577339641</v>
      </c>
      <c r="X7" s="20">
        <v>1023596771</v>
      </c>
      <c r="Y7" s="20">
        <v>553742870</v>
      </c>
      <c r="Z7" s="21">
        <v>54.097754671404687</v>
      </c>
      <c r="AA7" s="22">
        <v>995337300</v>
      </c>
    </row>
    <row r="8" spans="1:27" x14ac:dyDescent="0.25">
      <c r="A8" s="23" t="s">
        <v>36</v>
      </c>
      <c r="B8" s="17" t="s">
        <v>32</v>
      </c>
      <c r="C8" s="18">
        <v>35116103</v>
      </c>
      <c r="D8" s="18"/>
      <c r="E8" s="19">
        <v>-66090927</v>
      </c>
      <c r="F8" s="20">
        <v>-66090927</v>
      </c>
      <c r="G8" s="20">
        <v>28419236</v>
      </c>
      <c r="H8" s="20">
        <v>6427479</v>
      </c>
      <c r="I8" s="20">
        <v>-156165</v>
      </c>
      <c r="J8" s="20">
        <v>34690550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34690550</v>
      </c>
      <c r="X8" s="20">
        <v>-27745927</v>
      </c>
      <c r="Y8" s="20">
        <v>62436477</v>
      </c>
      <c r="Z8" s="21">
        <v>-225.02934214452449</v>
      </c>
      <c r="AA8" s="22">
        <v>-66090927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-93611923</v>
      </c>
      <c r="D10" s="18"/>
      <c r="E10" s="19">
        <v>-6516428</v>
      </c>
      <c r="F10" s="20">
        <v>-6516428</v>
      </c>
      <c r="G10" s="20">
        <v>-92607823</v>
      </c>
      <c r="H10" s="20">
        <v>-2024675</v>
      </c>
      <c r="I10" s="20">
        <v>-671908</v>
      </c>
      <c r="J10" s="20">
        <v>-95304406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-95304406</v>
      </c>
      <c r="X10" s="20">
        <v>4429566</v>
      </c>
      <c r="Y10" s="20">
        <v>-99733972</v>
      </c>
      <c r="Z10" s="21">
        <v>-2251.5517773073029</v>
      </c>
      <c r="AA10" s="22">
        <v>-6516428</v>
      </c>
    </row>
    <row r="11" spans="1:27" x14ac:dyDescent="0.25">
      <c r="A11" s="23" t="s">
        <v>39</v>
      </c>
      <c r="B11" s="17" t="s">
        <v>32</v>
      </c>
      <c r="C11" s="18">
        <v>106811970</v>
      </c>
      <c r="D11" s="18"/>
      <c r="E11" s="19">
        <v>24308882</v>
      </c>
      <c r="F11" s="20">
        <v>24308882</v>
      </c>
      <c r="G11" s="24">
        <v>91434134</v>
      </c>
      <c r="H11" s="24">
        <v>-1868225</v>
      </c>
      <c r="I11" s="24">
        <v>487993</v>
      </c>
      <c r="J11" s="20">
        <v>90053902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90053902</v>
      </c>
      <c r="X11" s="20">
        <v>20970351</v>
      </c>
      <c r="Y11" s="24">
        <v>69083551</v>
      </c>
      <c r="Z11" s="25">
        <v>329.43440479370139</v>
      </c>
      <c r="AA11" s="26">
        <v>24308882</v>
      </c>
    </row>
    <row r="12" spans="1:27" x14ac:dyDescent="0.25">
      <c r="A12" s="23" t="s">
        <v>40</v>
      </c>
      <c r="B12" s="17" t="s">
        <v>32</v>
      </c>
      <c r="C12" s="18">
        <v>38275133</v>
      </c>
      <c r="D12" s="18"/>
      <c r="E12" s="19">
        <v>-162387</v>
      </c>
      <c r="F12" s="20">
        <v>-162387</v>
      </c>
      <c r="G12" s="20">
        <v>38313749</v>
      </c>
      <c r="H12" s="20"/>
      <c r="I12" s="20"/>
      <c r="J12" s="20">
        <v>38313749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38313749</v>
      </c>
      <c r="X12" s="20">
        <v>-162387</v>
      </c>
      <c r="Y12" s="20">
        <v>38476136</v>
      </c>
      <c r="Z12" s="21">
        <v>-23694.098665533569</v>
      </c>
      <c r="AA12" s="22">
        <v>-162387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1972186163</v>
      </c>
      <c r="D13" s="29">
        <f>SUM(D6:D12)</f>
        <v>0</v>
      </c>
      <c r="E13" s="30">
        <f t="shared" si="0"/>
        <v>1066821343</v>
      </c>
      <c r="F13" s="31">
        <f t="shared" si="0"/>
        <v>1066821343</v>
      </c>
      <c r="G13" s="31">
        <f t="shared" si="0"/>
        <v>2206942069</v>
      </c>
      <c r="H13" s="31">
        <f t="shared" si="0"/>
        <v>-144601553</v>
      </c>
      <c r="I13" s="31">
        <f t="shared" si="0"/>
        <v>61523963</v>
      </c>
      <c r="J13" s="31">
        <f t="shared" si="0"/>
        <v>2123864479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2123864479</v>
      </c>
      <c r="X13" s="31">
        <f t="shared" si="0"/>
        <v>983543441</v>
      </c>
      <c r="Y13" s="31">
        <f t="shared" si="0"/>
        <v>1140321038</v>
      </c>
      <c r="Z13" s="32">
        <f>+IF(X13&lt;&gt;0,+(Y13/X13)*100,0)</f>
        <v>115.94007854300763</v>
      </c>
      <c r="AA13" s="33">
        <f>SUM(AA6:AA12)</f>
        <v>1066821343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-40735791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304140538</v>
      </c>
      <c r="D17" s="18"/>
      <c r="E17" s="19">
        <v>-251405141</v>
      </c>
      <c r="F17" s="20">
        <v>-251405141</v>
      </c>
      <c r="G17" s="24">
        <v>37568414</v>
      </c>
      <c r="H17" s="24">
        <v>106490962</v>
      </c>
      <c r="I17" s="24">
        <v>-264843</v>
      </c>
      <c r="J17" s="20">
        <v>143794533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143794533</v>
      </c>
      <c r="X17" s="20">
        <v>-28276895</v>
      </c>
      <c r="Y17" s="24">
        <v>172071428</v>
      </c>
      <c r="Z17" s="25">
        <v>-608.52306450195476</v>
      </c>
      <c r="AA17" s="26">
        <v>-251405141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-232</v>
      </c>
      <c r="D21" s="18"/>
      <c r="E21" s="19">
        <v>3517318</v>
      </c>
      <c r="F21" s="20">
        <v>3517318</v>
      </c>
      <c r="G21" s="20">
        <v>2807030</v>
      </c>
      <c r="H21" s="20">
        <v>-489963</v>
      </c>
      <c r="I21" s="20"/>
      <c r="J21" s="20">
        <v>2317067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2317067</v>
      </c>
      <c r="X21" s="20">
        <v>879333</v>
      </c>
      <c r="Y21" s="20">
        <v>1437734</v>
      </c>
      <c r="Z21" s="21">
        <v>163.50279132023934</v>
      </c>
      <c r="AA21" s="22">
        <v>3517318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263404515</v>
      </c>
      <c r="D25" s="29">
        <f t="shared" ref="D25:Y25" si="1">SUM(D15:D24)</f>
        <v>0</v>
      </c>
      <c r="E25" s="35">
        <f t="shared" si="1"/>
        <v>-247887823</v>
      </c>
      <c r="F25" s="36">
        <f t="shared" si="1"/>
        <v>-247887823</v>
      </c>
      <c r="G25" s="36">
        <f t="shared" si="1"/>
        <v>40375444</v>
      </c>
      <c r="H25" s="36">
        <f t="shared" si="1"/>
        <v>106000999</v>
      </c>
      <c r="I25" s="36">
        <f t="shared" si="1"/>
        <v>-264843</v>
      </c>
      <c r="J25" s="36">
        <f t="shared" si="1"/>
        <v>146111600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146111600</v>
      </c>
      <c r="X25" s="36">
        <f t="shared" si="1"/>
        <v>-27397562</v>
      </c>
      <c r="Y25" s="36">
        <f t="shared" si="1"/>
        <v>173509162</v>
      </c>
      <c r="Z25" s="37">
        <f>+IF(X25&lt;&gt;0,+(Y25/X25)*100,0)</f>
        <v>-633.3014667509467</v>
      </c>
      <c r="AA25" s="38">
        <f>SUM(AA15:AA24)</f>
        <v>-247887823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2235590678</v>
      </c>
      <c r="D26" s="29">
        <f>+D13+D25</f>
        <v>0</v>
      </c>
      <c r="E26" s="30">
        <f t="shared" si="2"/>
        <v>818933520</v>
      </c>
      <c r="F26" s="31">
        <f t="shared" si="2"/>
        <v>818933520</v>
      </c>
      <c r="G26" s="31">
        <f t="shared" si="2"/>
        <v>2247317513</v>
      </c>
      <c r="H26" s="31">
        <f t="shared" si="2"/>
        <v>-38600554</v>
      </c>
      <c r="I26" s="31">
        <f t="shared" si="2"/>
        <v>61259120</v>
      </c>
      <c r="J26" s="31">
        <f t="shared" si="2"/>
        <v>2269976079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2269976079</v>
      </c>
      <c r="X26" s="31">
        <f t="shared" si="2"/>
        <v>956145879</v>
      </c>
      <c r="Y26" s="31">
        <f t="shared" si="2"/>
        <v>1313830200</v>
      </c>
      <c r="Z26" s="32">
        <f>+IF(X26&lt;&gt;0,+(Y26/X26)*100,0)</f>
        <v>137.40896957837538</v>
      </c>
      <c r="AA26" s="33">
        <f>+AA13+AA25</f>
        <v>818933520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-79772</v>
      </c>
      <c r="H30" s="20"/>
      <c r="I30" s="20"/>
      <c r="J30" s="20">
        <v>-79772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-79772</v>
      </c>
      <c r="X30" s="20"/>
      <c r="Y30" s="20">
        <v>-79772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-1677900</v>
      </c>
      <c r="D31" s="18"/>
      <c r="E31" s="19">
        <v>211147</v>
      </c>
      <c r="F31" s="20">
        <v>211147</v>
      </c>
      <c r="G31" s="20">
        <v>-1714415</v>
      </c>
      <c r="H31" s="20">
        <v>-16283</v>
      </c>
      <c r="I31" s="20">
        <v>-14345</v>
      </c>
      <c r="J31" s="20">
        <v>-1745043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-1745043</v>
      </c>
      <c r="X31" s="20">
        <v>208658</v>
      </c>
      <c r="Y31" s="20">
        <v>-1953701</v>
      </c>
      <c r="Z31" s="21">
        <v>-936.31732308370624</v>
      </c>
      <c r="AA31" s="22">
        <v>211147</v>
      </c>
    </row>
    <row r="32" spans="1:27" x14ac:dyDescent="0.25">
      <c r="A32" s="23" t="s">
        <v>59</v>
      </c>
      <c r="B32" s="17" t="s">
        <v>32</v>
      </c>
      <c r="C32" s="18">
        <v>-490285417</v>
      </c>
      <c r="D32" s="18"/>
      <c r="E32" s="19">
        <v>44745728</v>
      </c>
      <c r="F32" s="20">
        <v>44745728</v>
      </c>
      <c r="G32" s="20">
        <v>-563036667</v>
      </c>
      <c r="H32" s="20">
        <v>53326243</v>
      </c>
      <c r="I32" s="20">
        <v>-7682221</v>
      </c>
      <c r="J32" s="20">
        <v>-517392645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-517392645</v>
      </c>
      <c r="X32" s="20">
        <v>28830863</v>
      </c>
      <c r="Y32" s="20">
        <v>-546223508</v>
      </c>
      <c r="Z32" s="21">
        <v>-1894.5791112808522</v>
      </c>
      <c r="AA32" s="22">
        <v>44745728</v>
      </c>
    </row>
    <row r="33" spans="1:27" x14ac:dyDescent="0.25">
      <c r="A33" s="23" t="s">
        <v>60</v>
      </c>
      <c r="B33" s="17" t="s">
        <v>32</v>
      </c>
      <c r="C33" s="18">
        <v>-77895949</v>
      </c>
      <c r="D33" s="18"/>
      <c r="E33" s="19"/>
      <c r="F33" s="20"/>
      <c r="G33" s="20">
        <v>-71893051</v>
      </c>
      <c r="H33" s="20">
        <v>376460</v>
      </c>
      <c r="I33" s="20">
        <v>-3193738</v>
      </c>
      <c r="J33" s="20">
        <v>-74710329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-74710329</v>
      </c>
      <c r="X33" s="20"/>
      <c r="Y33" s="20">
        <v>-74710329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141621689</v>
      </c>
      <c r="D34" s="18"/>
      <c r="E34" s="19">
        <v>17728779</v>
      </c>
      <c r="F34" s="20">
        <v>17728779</v>
      </c>
      <c r="G34" s="20">
        <v>140842873</v>
      </c>
      <c r="H34" s="20">
        <v>904287</v>
      </c>
      <c r="I34" s="20">
        <v>-44136</v>
      </c>
      <c r="J34" s="20">
        <v>141703024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141703024</v>
      </c>
      <c r="X34" s="20">
        <v>17765796</v>
      </c>
      <c r="Y34" s="20">
        <v>123937228</v>
      </c>
      <c r="Z34" s="21">
        <v>697.61708397417146</v>
      </c>
      <c r="AA34" s="22">
        <v>17728779</v>
      </c>
    </row>
    <row r="35" spans="1:27" x14ac:dyDescent="0.25">
      <c r="A35" s="23" t="s">
        <v>39</v>
      </c>
      <c r="B35" s="17" t="s">
        <v>32</v>
      </c>
      <c r="C35" s="18">
        <v>397428297</v>
      </c>
      <c r="D35" s="18"/>
      <c r="E35" s="19">
        <v>107542864</v>
      </c>
      <c r="F35" s="20">
        <v>107542864</v>
      </c>
      <c r="G35" s="20">
        <v>403977133</v>
      </c>
      <c r="H35" s="20">
        <v>5290837</v>
      </c>
      <c r="I35" s="20">
        <v>5869723</v>
      </c>
      <c r="J35" s="20">
        <v>415137693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415137693</v>
      </c>
      <c r="X35" s="20">
        <v>64187074</v>
      </c>
      <c r="Y35" s="20">
        <v>350950619</v>
      </c>
      <c r="Z35" s="21">
        <v>546.76213936781096</v>
      </c>
      <c r="AA35" s="22">
        <v>107542864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-30889052</v>
      </c>
      <c r="D37" s="29">
        <f t="shared" ref="D37:Y37" si="3">SUM(D29:D36)</f>
        <v>0</v>
      </c>
      <c r="E37" s="30">
        <f t="shared" si="3"/>
        <v>170228518</v>
      </c>
      <c r="F37" s="31">
        <f t="shared" si="3"/>
        <v>170228518</v>
      </c>
      <c r="G37" s="31">
        <f t="shared" si="3"/>
        <v>-91903899</v>
      </c>
      <c r="H37" s="31">
        <f t="shared" si="3"/>
        <v>59881544</v>
      </c>
      <c r="I37" s="31">
        <f t="shared" si="3"/>
        <v>-5064717</v>
      </c>
      <c r="J37" s="31">
        <f t="shared" si="3"/>
        <v>-37087072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-37087072</v>
      </c>
      <c r="X37" s="31">
        <f t="shared" si="3"/>
        <v>110992391</v>
      </c>
      <c r="Y37" s="31">
        <f t="shared" si="3"/>
        <v>-148079463</v>
      </c>
      <c r="Z37" s="32">
        <f>+IF(X37&lt;&gt;0,+(Y37/X37)*100,0)</f>
        <v>-133.41406709582461</v>
      </c>
      <c r="AA37" s="33">
        <f>SUM(AA29:AA36)</f>
        <v>170228518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3630812</v>
      </c>
      <c r="D39" s="18"/>
      <c r="E39" s="19">
        <v>4820231</v>
      </c>
      <c r="F39" s="20">
        <v>4820231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4820231</v>
      </c>
      <c r="Y39" s="20">
        <v>-1189419</v>
      </c>
      <c r="Z39" s="21">
        <v>-24.675560154689684</v>
      </c>
      <c r="AA39" s="22">
        <v>4820231</v>
      </c>
    </row>
    <row r="40" spans="1:27" x14ac:dyDescent="0.25">
      <c r="A40" s="23" t="s">
        <v>61</v>
      </c>
      <c r="B40" s="17" t="s">
        <v>32</v>
      </c>
      <c r="C40" s="18">
        <v>550706678</v>
      </c>
      <c r="D40" s="18"/>
      <c r="E40" s="19">
        <v>174506356</v>
      </c>
      <c r="F40" s="20">
        <v>174506356</v>
      </c>
      <c r="G40" s="20">
        <v>387051675</v>
      </c>
      <c r="H40" s="20">
        <v>65935978</v>
      </c>
      <c r="I40" s="20"/>
      <c r="J40" s="20">
        <v>452987653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452987653</v>
      </c>
      <c r="X40" s="20">
        <v>100068956</v>
      </c>
      <c r="Y40" s="20">
        <v>352918697</v>
      </c>
      <c r="Z40" s="21">
        <v>352.67550607802883</v>
      </c>
      <c r="AA40" s="22">
        <v>174506356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66108</v>
      </c>
      <c r="D42" s="18"/>
      <c r="E42" s="19">
        <v>170725</v>
      </c>
      <c r="F42" s="20">
        <v>170725</v>
      </c>
      <c r="G42" s="20"/>
      <c r="H42" s="20">
        <v>66108</v>
      </c>
      <c r="I42" s="20"/>
      <c r="J42" s="20">
        <v>66108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66108</v>
      </c>
      <c r="X42" s="20">
        <v>42681</v>
      </c>
      <c r="Y42" s="20">
        <v>23427</v>
      </c>
      <c r="Z42" s="21">
        <v>54.888592113586846</v>
      </c>
      <c r="AA42" s="22">
        <v>170725</v>
      </c>
    </row>
    <row r="43" spans="1:27" x14ac:dyDescent="0.25">
      <c r="A43" s="27" t="s">
        <v>67</v>
      </c>
      <c r="B43" s="34" t="s">
        <v>32</v>
      </c>
      <c r="C43" s="29">
        <f>SUM(C39:C42)</f>
        <v>554403598</v>
      </c>
      <c r="D43" s="29">
        <f t="shared" ref="D43:Y43" si="4">SUM(D39:D42)</f>
        <v>0</v>
      </c>
      <c r="E43" s="35">
        <f t="shared" si="4"/>
        <v>179497312</v>
      </c>
      <c r="F43" s="36">
        <f t="shared" si="4"/>
        <v>179497312</v>
      </c>
      <c r="G43" s="36">
        <f t="shared" si="4"/>
        <v>390682487</v>
      </c>
      <c r="H43" s="36">
        <f t="shared" si="4"/>
        <v>66002086</v>
      </c>
      <c r="I43" s="36">
        <f t="shared" si="4"/>
        <v>0</v>
      </c>
      <c r="J43" s="36">
        <f t="shared" si="4"/>
        <v>456684573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456684573</v>
      </c>
      <c r="X43" s="36">
        <f t="shared" si="4"/>
        <v>104931868</v>
      </c>
      <c r="Y43" s="36">
        <f t="shared" si="4"/>
        <v>351752705</v>
      </c>
      <c r="Z43" s="37">
        <f>+IF(X43&lt;&gt;0,+(Y43/X43)*100,0)</f>
        <v>335.22009252708625</v>
      </c>
      <c r="AA43" s="38">
        <f>SUM(AA39:AA42)</f>
        <v>179497312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523514546</v>
      </c>
      <c r="D44" s="29">
        <f>+D37+D43</f>
        <v>0</v>
      </c>
      <c r="E44" s="30">
        <f t="shared" si="5"/>
        <v>349725830</v>
      </c>
      <c r="F44" s="31">
        <f t="shared" si="5"/>
        <v>349725830</v>
      </c>
      <c r="G44" s="31">
        <f t="shared" si="5"/>
        <v>298778588</v>
      </c>
      <c r="H44" s="31">
        <f t="shared" si="5"/>
        <v>125883630</v>
      </c>
      <c r="I44" s="31">
        <f t="shared" si="5"/>
        <v>-5064717</v>
      </c>
      <c r="J44" s="31">
        <f t="shared" si="5"/>
        <v>419597501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419597501</v>
      </c>
      <c r="X44" s="31">
        <f t="shared" si="5"/>
        <v>215924259</v>
      </c>
      <c r="Y44" s="31">
        <f t="shared" si="5"/>
        <v>203673242</v>
      </c>
      <c r="Z44" s="32">
        <f>+IF(X44&lt;&gt;0,+(Y44/X44)*100,0)</f>
        <v>94.326243351841256</v>
      </c>
      <c r="AA44" s="33">
        <f>+AA37+AA43</f>
        <v>349725830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1712076132</v>
      </c>
      <c r="D45" s="42">
        <f t="shared" si="6"/>
        <v>0</v>
      </c>
      <c r="E45" s="43">
        <f t="shared" si="6"/>
        <v>469207690</v>
      </c>
      <c r="F45" s="44">
        <f t="shared" si="6"/>
        <v>469207690</v>
      </c>
      <c r="G45" s="44">
        <f t="shared" si="6"/>
        <v>1948538925</v>
      </c>
      <c r="H45" s="44">
        <f t="shared" si="6"/>
        <v>-164484184</v>
      </c>
      <c r="I45" s="44">
        <f t="shared" si="6"/>
        <v>66323837</v>
      </c>
      <c r="J45" s="44">
        <f t="shared" si="6"/>
        <v>1850378578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1850378578</v>
      </c>
      <c r="X45" s="44">
        <f t="shared" si="6"/>
        <v>740221620</v>
      </c>
      <c r="Y45" s="44">
        <f t="shared" si="6"/>
        <v>1110156958</v>
      </c>
      <c r="Z45" s="45">
        <f>+IF(X45&lt;&gt;0,+(Y45/X45)*100,0)</f>
        <v>149.97629466699448</v>
      </c>
      <c r="AA45" s="46">
        <f>+AA26-AA44</f>
        <v>469207690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-1234648926</v>
      </c>
      <c r="D47" s="18"/>
      <c r="E47" s="19">
        <v>-700318734</v>
      </c>
      <c r="F47" s="20">
        <v>-700318734</v>
      </c>
      <c r="G47" s="20">
        <v>-651078780</v>
      </c>
      <c r="H47" s="20">
        <v>-105574060</v>
      </c>
      <c r="I47" s="20">
        <v>-68326810</v>
      </c>
      <c r="J47" s="20">
        <v>-824979650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-824979650</v>
      </c>
      <c r="X47" s="20">
        <v>-164957360</v>
      </c>
      <c r="Y47" s="20">
        <v>-660022290</v>
      </c>
      <c r="Z47" s="47">
        <v>400.11690899999854</v>
      </c>
      <c r="AA47" s="22">
        <v>-700318734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-1234648926</v>
      </c>
      <c r="D50" s="50">
        <f t="shared" ref="D50:Y50" si="7">SUM(D47:D49)</f>
        <v>0</v>
      </c>
      <c r="E50" s="51">
        <f t="shared" si="7"/>
        <v>-700318734</v>
      </c>
      <c r="F50" s="52">
        <f t="shared" si="7"/>
        <v>-700318734</v>
      </c>
      <c r="G50" s="52">
        <f t="shared" si="7"/>
        <v>-651078780</v>
      </c>
      <c r="H50" s="52">
        <f t="shared" si="7"/>
        <v>-105574060</v>
      </c>
      <c r="I50" s="52">
        <f t="shared" si="7"/>
        <v>-68326810</v>
      </c>
      <c r="J50" s="52">
        <f t="shared" si="7"/>
        <v>-824979650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-824979650</v>
      </c>
      <c r="X50" s="52">
        <f t="shared" si="7"/>
        <v>-164957360</v>
      </c>
      <c r="Y50" s="52">
        <f t="shared" si="7"/>
        <v>-660022290</v>
      </c>
      <c r="Z50" s="53">
        <f>+IF(X50&lt;&gt;0,+(Y50/X50)*100,0)</f>
        <v>400.11690899999854</v>
      </c>
      <c r="AA50" s="54">
        <f>SUM(AA47:AA49)</f>
        <v>-700318734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6DF211-54AC-4285-98AB-520834D4857A}"/>
</file>

<file path=customXml/itemProps2.xml><?xml version="1.0" encoding="utf-8"?>
<ds:datastoreItem xmlns:ds="http://schemas.openxmlformats.org/officeDocument/2006/customXml" ds:itemID="{85DA68B8-6516-4EBC-A392-DFB0FF87EDE2}"/>
</file>

<file path=customXml/itemProps3.xml><?xml version="1.0" encoding="utf-8"?>
<ds:datastoreItem xmlns:ds="http://schemas.openxmlformats.org/officeDocument/2006/customXml" ds:itemID="{098773F7-A607-446E-8288-395DA54906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2025-11-07T12:34:51Z</dcterms:created>
  <dcterms:modified xsi:type="dcterms:W3CDTF">2025-11-07T12:36:10Z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